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25" windowWidth="14805" windowHeight="7890" tabRatio="952" activeTab="3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11" r:id="rId6"/>
    <sheet name="7" sheetId="7" r:id="rId7"/>
    <sheet name="8" sheetId="8" r:id="rId8"/>
    <sheet name="9" sheetId="9" r:id="rId9"/>
    <sheet name="10" sheetId="10" r:id="rId10"/>
    <sheet name="11" sheetId="21" r:id="rId11"/>
    <sheet name="12" sheetId="22" r:id="rId12"/>
    <sheet name="13" sheetId="23" r:id="rId13"/>
    <sheet name="14" sheetId="25" r:id="rId14"/>
    <sheet name="15" sheetId="26" r:id="rId15"/>
    <sheet name="16" sheetId="24" r:id="rId16"/>
    <sheet name="17" sheetId="28" r:id="rId17"/>
    <sheet name="18" sheetId="18" r:id="rId18"/>
    <sheet name="19" sheetId="17" r:id="rId19"/>
    <sheet name="20" sheetId="20" r:id="rId20"/>
    <sheet name="21" sheetId="19" r:id="rId21"/>
    <sheet name="22" sheetId="16" r:id="rId22"/>
    <sheet name="23" sheetId="15" r:id="rId23"/>
    <sheet name="24" sheetId="13" r:id="rId24"/>
    <sheet name="25" sheetId="30" r:id="rId25"/>
    <sheet name="26" sheetId="27" r:id="rId26"/>
    <sheet name="27" sheetId="14" r:id="rId27"/>
    <sheet name="28" sheetId="31" r:id="rId28"/>
    <sheet name="29" sheetId="32" r:id="rId29"/>
    <sheet name="30" sheetId="33" r:id="rId30"/>
    <sheet name="31" sheetId="34" r:id="rId31"/>
    <sheet name="32" sheetId="35" r:id="rId32"/>
    <sheet name="33" sheetId="36" r:id="rId33"/>
    <sheet name="34" sheetId="37" r:id="rId34"/>
    <sheet name="35" sheetId="38" r:id="rId35"/>
    <sheet name="36" sheetId="39" r:id="rId36"/>
  </sheets>
  <calcPr calcId="145621"/>
</workbook>
</file>

<file path=xl/calcChain.xml><?xml version="1.0" encoding="utf-8"?>
<calcChain xmlns="http://schemas.openxmlformats.org/spreadsheetml/2006/main">
  <c r="F35" i="2" l="1"/>
  <c r="F7" i="39" l="1"/>
  <c r="F7" i="38"/>
  <c r="F7" i="37"/>
  <c r="F8" i="36"/>
  <c r="F7" i="35"/>
  <c r="F7" i="34"/>
  <c r="F7" i="33"/>
  <c r="F9" i="32"/>
  <c r="F10" i="31"/>
  <c r="F11" i="14"/>
  <c r="F9" i="27"/>
  <c r="F14" i="30"/>
  <c r="F7" i="13"/>
  <c r="F9" i="15"/>
  <c r="F13" i="16"/>
  <c r="F7" i="19"/>
  <c r="F7" i="20"/>
  <c r="F7" i="17"/>
  <c r="F8" i="18"/>
  <c r="F7" i="28"/>
  <c r="F10" i="24"/>
  <c r="F8" i="26"/>
  <c r="F13" i="25"/>
  <c r="F7" i="23"/>
  <c r="F9" i="22"/>
  <c r="F14" i="21"/>
  <c r="F9" i="10"/>
  <c r="F12" i="9"/>
  <c r="F8" i="8"/>
  <c r="F9" i="7"/>
  <c r="F8" i="11"/>
  <c r="F8" i="5"/>
  <c r="F11" i="4"/>
  <c r="F9" i="3"/>
</calcChain>
</file>

<file path=xl/sharedStrings.xml><?xml version="1.0" encoding="utf-8"?>
<sst xmlns="http://schemas.openxmlformats.org/spreadsheetml/2006/main" count="1098" uniqueCount="207">
  <si>
    <t>Обособена позиция №1:  Първични антитела, детекционна система и предметни стъкла</t>
  </si>
  <si>
    <t>Наименование</t>
  </si>
  <si>
    <t>1.</t>
  </si>
  <si>
    <t>Фабрична опаковка -универсална декстранова визуализираща система с включени буфери за антигенно възстановяване и промиване, високо pH</t>
  </si>
  <si>
    <t>2.</t>
  </si>
  <si>
    <t>Monoclonal Mo a Hu CD34 Class II, Clone QBEnd 10</t>
  </si>
  <si>
    <t>3.</t>
  </si>
  <si>
    <t>Mo a Hu CD61, Platelet Glycoprotein IIIa, Clone Y2/51</t>
  </si>
  <si>
    <t>4.</t>
  </si>
  <si>
    <t>Monoclonal Mo a Hu CD68, Clone PG-M1, RTU</t>
  </si>
  <si>
    <t>5.</t>
  </si>
  <si>
    <t>Mo a Hu CD105, Endolgin Clone SN6h</t>
  </si>
  <si>
    <t>6.</t>
  </si>
  <si>
    <t>Mo a Hu Vascular Endothelial Growth Factor ( VEGF), Clone VG1</t>
  </si>
  <si>
    <t>7.</t>
  </si>
  <si>
    <t>Предметни стъкла</t>
  </si>
  <si>
    <t>Обособена позиция № 2: Химикали, материали и консумативи за течно хроматографски анализ на метаболити на витамин Д3 в биологични среди</t>
  </si>
  <si>
    <r>
      <t>Стандарт за 25-хидрокси витамин Д</t>
    </r>
    <r>
      <rPr>
        <vertAlign val="subscript"/>
        <sz val="12"/>
        <color rgb="FF000000"/>
        <rFont val="Calibri"/>
        <family val="2"/>
        <charset val="204"/>
        <scheme val="minor"/>
      </rPr>
      <t>3</t>
    </r>
  </si>
  <si>
    <r>
      <t>Стандарт за 25-хидрокси витамин Д</t>
    </r>
    <r>
      <rPr>
        <vertAlign val="subscript"/>
        <sz val="12"/>
        <color rgb="FF000000"/>
        <rFont val="Calibri"/>
        <family val="2"/>
        <charset val="204"/>
        <scheme val="minor"/>
      </rPr>
      <t>2</t>
    </r>
  </si>
  <si>
    <r>
      <t>Стандарт за 1-алфа хидрокси витамин Д</t>
    </r>
    <r>
      <rPr>
        <vertAlign val="subscript"/>
        <sz val="12"/>
        <color rgb="FF000000"/>
        <rFont val="Calibri"/>
        <family val="2"/>
        <charset val="204"/>
        <scheme val="minor"/>
      </rPr>
      <t>3</t>
    </r>
  </si>
  <si>
    <t>Метанол с чистота за течна хроматография</t>
  </si>
  <si>
    <t>Ацетонитрил</t>
  </si>
  <si>
    <t>Абсолютен етанол</t>
  </si>
  <si>
    <t>Хексан</t>
  </si>
  <si>
    <t>8.</t>
  </si>
  <si>
    <t>Вода</t>
  </si>
  <si>
    <t>9.</t>
  </si>
  <si>
    <t>10.</t>
  </si>
  <si>
    <t>Накрайници максимум рековъри до 200мкл за автоматична пипета Axygen</t>
  </si>
  <si>
    <t>11.</t>
  </si>
  <si>
    <t>Накрайници до 1000 мкл за автоматична пипета Axygen</t>
  </si>
  <si>
    <t>12.</t>
  </si>
  <si>
    <t>Накрайници 1000-5000 мкл за автоматична пипета Axygen</t>
  </si>
  <si>
    <t>13.</t>
  </si>
  <si>
    <t>Сириндж-филтри тефлонови 0.2 микрона</t>
  </si>
  <si>
    <t>14.</t>
  </si>
  <si>
    <t>Мембрани за филтруване Nylon66, 0.45 микрона</t>
  </si>
  <si>
    <t>15.</t>
  </si>
  <si>
    <t>16.</t>
  </si>
  <si>
    <t>17.</t>
  </si>
  <si>
    <t>18.</t>
  </si>
  <si>
    <r>
      <t>Криоепруветки с капачки на винт за – 80</t>
    </r>
    <r>
      <rPr>
        <vertAlign val="superscript"/>
        <sz val="12"/>
        <color rgb="FF000000"/>
        <rFont val="Calibri"/>
        <family val="2"/>
        <charset val="204"/>
        <scheme val="minor"/>
      </rPr>
      <t>о</t>
    </r>
    <r>
      <rPr>
        <sz val="12"/>
        <color rgb="FF000000"/>
        <rFont val="Calibri"/>
        <family val="2"/>
        <charset val="204"/>
        <scheme val="minor"/>
      </rPr>
      <t>С</t>
    </r>
  </si>
  <si>
    <t>19.</t>
  </si>
  <si>
    <t>Обособена позиция № 3: Контролни серуми и калибратори за 25-ОН витамин Д3/Д2</t>
  </si>
  <si>
    <t>Сертифициран контролен серум за 25-ОН витамин Д3/Д2 лиофилизиран ниво I и ниво II</t>
  </si>
  <si>
    <t xml:space="preserve">Сертифициран серумен калибратор за 25-ОН витамин Д3/Д2 </t>
  </si>
  <si>
    <t>Вакуети за отделяне на кръвен серум</t>
  </si>
  <si>
    <t>Обособена позиция № 4: Консумативи и китове за автоматичен биохимичен анализатор</t>
  </si>
  <si>
    <t xml:space="preserve">Кит за алкална фосфатаза </t>
  </si>
  <si>
    <t xml:space="preserve">Кит за общ серумен калций </t>
  </si>
  <si>
    <t xml:space="preserve">Кит за магнезий в серум </t>
  </si>
  <si>
    <t xml:space="preserve">Кит за неорганичен фосфор в серум </t>
  </si>
  <si>
    <t>Кит за интактен паратхормон (PTH)</t>
  </si>
  <si>
    <t>Обособена позиция № 5: Реактив за определяне на глюкоза и CRP, съвместими за работа с анализатор Olympus AU 400</t>
  </si>
  <si>
    <t>Реактив за определяне на глюкоза</t>
  </si>
  <si>
    <t>Реактив за определяне на CRP latex</t>
  </si>
  <si>
    <t>Обособена позиция № 6: Реактив за серумен инсулин и SHBG, съвместими за работа с анализатор IMMULITE 2000</t>
  </si>
  <si>
    <t>Реактив за определяне на серумен инсулин</t>
  </si>
  <si>
    <t>Реактив за определяне на секс хормон свързващ глобулин (SHBG)</t>
  </si>
  <si>
    <t>Обособена позиция № 7: Адипокини за изследване по метод Sandwich ELISA</t>
  </si>
  <si>
    <t>Тотален адипонектин</t>
  </si>
  <si>
    <t>HMW адипонектин</t>
  </si>
  <si>
    <t>Лептин</t>
  </si>
  <si>
    <t>Обособена позиция № 8:  Химически реактиви за анализ I</t>
  </si>
  <si>
    <t>Еugenol</t>
  </si>
  <si>
    <t>Dextran sulfate sodium salt (MW 36000-50000)</t>
  </si>
  <si>
    <t>Обособена позиция № 9: Химически реактиви за анализ II</t>
  </si>
  <si>
    <t>Trans-аnethole</t>
  </si>
  <si>
    <t>2,4,6-trinitrobenzolsulfonic acid</t>
  </si>
  <si>
    <t>Sulfasalazine</t>
  </si>
  <si>
    <t>Chlorogenic acid</t>
  </si>
  <si>
    <t>Galic acid</t>
  </si>
  <si>
    <t>Ferulic acid</t>
  </si>
  <si>
    <t>Обособена позиция № 10: Китове за анализ</t>
  </si>
  <si>
    <t>Rat TNF-alpha Elisa kit 1/96</t>
  </si>
  <si>
    <t>Rat IL-6 Elisa kit 1/96</t>
  </si>
  <si>
    <t>Rat IL-10 Elisa kit 1/96</t>
  </si>
  <si>
    <t>Обособена позиция № 11:  Рективи и консумативи за микроскопия</t>
  </si>
  <si>
    <t xml:space="preserve">Неутрален формалин </t>
  </si>
  <si>
    <t>Твърд парафин</t>
  </si>
  <si>
    <t xml:space="preserve">Покривни стъкла </t>
  </si>
  <si>
    <t xml:space="preserve">Нео маунт (Neo-Mount) </t>
  </si>
  <si>
    <t xml:space="preserve">Реактив на шиф (Schiff’s reagent) </t>
  </si>
  <si>
    <t>Воден разтвор еозин</t>
  </si>
  <si>
    <t xml:space="preserve">Воден разтвор на хематоксилин </t>
  </si>
  <si>
    <t>Перйодна киселина</t>
  </si>
  <si>
    <t>Обособена позиция № 12: Консумативи за молекулярно-биологични изследвания</t>
  </si>
  <si>
    <t xml:space="preserve">Реагент за изолиране на РНК </t>
  </si>
  <si>
    <t xml:space="preserve">Кит за изолиране на ДНК </t>
  </si>
  <si>
    <t xml:space="preserve">Кит за обратна транскрипция </t>
  </si>
  <si>
    <r>
      <t>Обособена позиция № 13: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u/>
        <sz val="12"/>
        <color theme="1"/>
        <rFont val="Calibri"/>
        <family val="2"/>
        <charset val="204"/>
        <scheme val="minor"/>
      </rPr>
      <t>Консумативи за третиране на опитни животни</t>
    </r>
  </si>
  <si>
    <t xml:space="preserve">λ-карагенан </t>
  </si>
  <si>
    <t>Обособена позиция № 14: Реактиви за определяне на глутатион</t>
  </si>
  <si>
    <t>Hydrogen Peroxide</t>
  </si>
  <si>
    <t xml:space="preserve">Натриев нитрат </t>
  </si>
  <si>
    <t>EDTA-2Na, Dihydrate, MB Grade</t>
  </si>
  <si>
    <t>NADPH, Tetrasodium Salt</t>
  </si>
  <si>
    <t>Gutathione, Oxidized, Free Acid</t>
  </si>
  <si>
    <t>Gutathione, Reduced, Free Acid</t>
  </si>
  <si>
    <t>Gutathione Reductase, Yeast</t>
  </si>
  <si>
    <r>
      <t>Обособена позиция № 15</t>
    </r>
    <r>
      <rPr>
        <u/>
        <sz val="11"/>
        <color theme="1"/>
        <rFont val="Calibri"/>
        <family val="2"/>
        <charset val="204"/>
        <scheme val="minor"/>
      </rPr>
      <t xml:space="preserve">: </t>
    </r>
    <r>
      <rPr>
        <b/>
        <u/>
        <sz val="12"/>
        <color theme="1"/>
        <rFont val="Calibri"/>
        <family val="2"/>
        <charset val="204"/>
        <scheme val="minor"/>
      </rPr>
      <t>Предметни стъкла и антитяло  Ki67</t>
    </r>
  </si>
  <si>
    <t xml:space="preserve">Anti-Ki67 antibody </t>
  </si>
  <si>
    <t>Обособена позиция № 16: Антитела за  Hydroxynonenal, Cytokeratin 18, glutathione S transferase alpha, TGF β 1 (V)</t>
  </si>
  <si>
    <t xml:space="preserve">Anti-4 Hydroxynonenal </t>
  </si>
  <si>
    <t xml:space="preserve">Anti-Cytokeratin 18 </t>
  </si>
  <si>
    <t>Anti-glutathione S transferase alpha antibody [EPR8370(B)]</t>
  </si>
  <si>
    <t xml:space="preserve">TGF β 1 (V) antibody   </t>
  </si>
  <si>
    <t>Обособена позиция № 17: Стандарт за мастни киселини</t>
  </si>
  <si>
    <t>Стандарт за мастни киселини - като метилови естери</t>
  </si>
  <si>
    <t>Обособена позиция № 18: Референтен разтвор за йон селективен електрод и реактив за определяне на серумен креатинин</t>
  </si>
  <si>
    <t xml:space="preserve">Референтен разтвор за йон селективен електрод </t>
  </si>
  <si>
    <t xml:space="preserve">Реактив за определяне на серумен креатинин </t>
  </si>
  <si>
    <t>Обособена позиция № 19: Диагностичен тест за измерване на Galectin-3 нива</t>
  </si>
  <si>
    <t>Обособена позиция № 20: Устройства за ултрацентрофугиране на серум с ултрасел мембрана</t>
  </si>
  <si>
    <t>Обособена позиция № 21: Устройства за отделяне и филтриране на слюнка</t>
  </si>
  <si>
    <t>Обособена позиция № 22: Лабораторни реактиви за имунохимичен анализатор ELECSYS 2010</t>
  </si>
  <si>
    <t>Реагент за определяне на тестостерон  II поколение</t>
  </si>
  <si>
    <t>Калибратор за тестостерон  II поколение</t>
  </si>
  <si>
    <t>Контролни материали за  тестостерон  II поколение</t>
  </si>
  <si>
    <t>Системен буфер</t>
  </si>
  <si>
    <t>Почистващ разтвор за измервателна клетка</t>
  </si>
  <si>
    <t>Реагент за определяне на SHBG</t>
  </si>
  <si>
    <t xml:space="preserve">Калибратор за SHBG </t>
  </si>
  <si>
    <t>Обособена позиция № 23: Лабораторни реактиви за имунохимичен анализатор  IMMULITE 2000</t>
  </si>
  <si>
    <t>Реагент за определяне на инсулин</t>
  </si>
  <si>
    <t>Реагент за определяне на тестостерон</t>
  </si>
  <si>
    <t>Обособена позиция № 24: Витамин К2</t>
  </si>
  <si>
    <t xml:space="preserve">Витамин К2 (Menaquinone МК-7) </t>
  </si>
  <si>
    <t>Обособена позиция № 25: Витамин К1, осем канални пипетори  и наконечници за пипета</t>
  </si>
  <si>
    <t>Витамин К1 (Phylloqinone)</t>
  </si>
  <si>
    <t>Наконечници за пипета мануален хендистепер</t>
  </si>
  <si>
    <t>Осем канален пипетор</t>
  </si>
  <si>
    <t>Наконечници за автоматична пипета</t>
  </si>
  <si>
    <t>Обособена позиция № 26: Мануални китове за холестерол и триглицериди и преципитант за HDL-холестерол</t>
  </si>
  <si>
    <t xml:space="preserve">Мануален кит за триглицериди </t>
  </si>
  <si>
    <t>Мануален кит за холестерол 3x250</t>
  </si>
  <si>
    <t>Преципитант за HDL- cholesterol</t>
  </si>
  <si>
    <r>
      <t>Обособена позиция № 27:</t>
    </r>
    <r>
      <rPr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u/>
        <sz val="12"/>
        <color theme="1"/>
        <rFont val="Calibri"/>
        <family val="2"/>
        <charset val="204"/>
        <scheme val="minor"/>
      </rPr>
      <t>Китове за човешки и плъши адипонектин и лептин, и за плъши инсулин</t>
    </r>
  </si>
  <si>
    <t>Кит за адипонектин плъши</t>
  </si>
  <si>
    <t>Кит за инсулин плъши</t>
  </si>
  <si>
    <t>Кит за лептин плъши</t>
  </si>
  <si>
    <t>Кит за адипонектин човешки</t>
  </si>
  <si>
    <t>Кит за лептин човешки</t>
  </si>
  <si>
    <t>Обособена позиция № 28: Китове за общ и декарбоксилиран остеокалцин човешки и плъши</t>
  </si>
  <si>
    <t>Кит за общ остеокалцин (ОС) плъши</t>
  </si>
  <si>
    <t>Кит за декарбоксилиран остеокалцин (ucOC) плъши</t>
  </si>
  <si>
    <t>Кит за общ остеокалцин (ОС) човешки</t>
  </si>
  <si>
    <t>Кит за декарбоксилиран остеокалцин (ucOC) човешки</t>
  </si>
  <si>
    <t>Обособена позиция № 29: Кит за човешки С-реактивен протеин и инсулин и калибратор за инсулин</t>
  </si>
  <si>
    <t>Кит за С-реактивен протеин човешки</t>
  </si>
  <si>
    <t>Кит за инсулин човешки ACCESS ULTRASENSITIVE INSULIN</t>
  </si>
  <si>
    <t>Калибратор за инсулин</t>
  </si>
  <si>
    <t>Обособена позиция № 30: Лентички за глюкомер</t>
  </si>
  <si>
    <t>Лентички за глюкомер Accu-Check (Performa)</t>
  </si>
  <si>
    <t>Обособена позиция № 31: Фруктоза I</t>
  </si>
  <si>
    <t xml:space="preserve">Фруктоза </t>
  </si>
  <si>
    <t>Обособена позиция № 32: Фруктоза II</t>
  </si>
  <si>
    <t>1. </t>
  </si>
  <si>
    <t>Високо - фруктозен царевичен сироп ISOSUGAR 031/ ИЗОГЛЮКОЗА - Е03</t>
  </si>
  <si>
    <t>Обособена позиция № 33: Разширители за нос и шини за уста против хъркане</t>
  </si>
  <si>
    <t>Разширител за нос</t>
  </si>
  <si>
    <t>Шина за уста против хъркане</t>
  </si>
  <si>
    <t>Обособена позиция № 34: Вортекс-миксер с приспособления за работа с различни видове епруветки</t>
  </si>
  <si>
    <t>Вортекс-миксер с приспособления за работа с различни видове епруветки</t>
  </si>
  <si>
    <t>Цифров (дигитален) воден плетизмометър в комплект с 3 ml метакрилатна клетка, платинен електрод и софтуер</t>
  </si>
  <si>
    <t>Обособена позиция № 36: Апарат за изследване на съня</t>
  </si>
  <si>
    <t>Апарат за изследване на съня с локализиране на мястото на обструкция при хъркане и обструктивна сънна апнея</t>
  </si>
  <si>
    <t>търговска марка</t>
  </si>
  <si>
    <t>фирма производител</t>
  </si>
  <si>
    <t>BGM Galectin-3 TM, ELISA kit</t>
  </si>
  <si>
    <t>Устройства за отделяне и филтриране на слюнка със синтетичен тампон за определяне на кортизол</t>
  </si>
  <si>
    <t>Обособена позиция № 35: Цифров воден плетизмометър</t>
  </si>
  <si>
    <t>№ по ред</t>
  </si>
  <si>
    <t>Мярка</t>
  </si>
  <si>
    <t xml:space="preserve">Количество </t>
  </si>
  <si>
    <t>опаковка</t>
  </si>
  <si>
    <t>брой</t>
  </si>
  <si>
    <t>кг</t>
  </si>
  <si>
    <t>Приложение № 6.1.</t>
  </si>
  <si>
    <t>КОЛИЧЕСТВЕНО-СТОЙНОСТНА СМЕТКА</t>
  </si>
  <si>
    <t>Запушалки полипропилен</t>
  </si>
  <si>
    <t>Еднократни епруветки полипропилен</t>
  </si>
  <si>
    <t>Тъмни епендорф епруветки с капачки на винт, полипропилен, 1,5 мл:</t>
  </si>
  <si>
    <t>Тъмни епендорф епруветки 1,5 мл</t>
  </si>
  <si>
    <t>Капачки на винт</t>
  </si>
  <si>
    <t>Еднократни епруветки полипропилен със запушалки полипропилен:</t>
  </si>
  <si>
    <t>Капачки със силиконова септа за тъмни реактивни стъклени шишенца с обем 1,5 мл</t>
  </si>
  <si>
    <t xml:space="preserve">Тъмни реактивни стъклени шишенца с капачка на винт без отвор с обем 1,5 мл </t>
  </si>
  <si>
    <t>Устройства за ултрацентрофугиране на серум с ултрасел мембрана  30К, 2мл</t>
  </si>
  <si>
    <t>Ед. Цена без ДДС</t>
  </si>
  <si>
    <t>Обща стойност без ДДС</t>
  </si>
  <si>
    <t>Сума без ДДС:</t>
  </si>
  <si>
    <t>Комплект от тъмни реактивни стъклени шишенца с капачка на винт без отвор с обем 1,5 мл и капачки със силиконова септа за тъмни реактивни стъклени шишенца с обем 1,5 мл:</t>
  </si>
  <si>
    <t>Диспенсър-пипета</t>
  </si>
  <si>
    <t>Накрайници за диспенсър пипета</t>
  </si>
  <si>
    <t>Комплект диспенсър-пипета (хенди-степ) с накрайници за нея:</t>
  </si>
  <si>
    <t>Комплект хроматографска колона с 10 предколони към нея:</t>
  </si>
  <si>
    <t>Хроматографска колона</t>
  </si>
  <si>
    <t>Предколони към  хроматографска колона</t>
  </si>
  <si>
    <t>ПОДПИС и ПЕЧАТ:</t>
  </si>
  <si>
    <t xml:space="preserve">гр. ________________ </t>
  </si>
  <si>
    <t xml:space="preserve">____________________________________ </t>
  </si>
  <si>
    <t xml:space="preserve"> </t>
  </si>
  <si>
    <t>( име и фамилия )</t>
  </si>
  <si>
    <t>Дата ______________ г.</t>
  </si>
  <si>
    <t>____________________________________</t>
  </si>
  <si>
    <t xml:space="preserve">(длъжност на управляващия дружеството на участника)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</si>
</sst>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&quot;_-;\-* #,##0.00\ &quot;лв&quot;_-;_-* &quot;-&quot;??\ &quot;лв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bscript"/>
      <sz val="12"/>
      <color rgb="FF000000"/>
      <name val="Calibri"/>
      <family val="2"/>
      <charset val="204"/>
      <scheme val="minor"/>
    </font>
    <font>
      <vertAlign val="superscript"/>
      <sz val="12"/>
      <color rgb="FF000000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2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9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5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3">
    <cellStyle name="Currency 2" xfId="2"/>
    <cellStyle name="Normal 2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0"/>
  <sheetViews>
    <sheetView topLeftCell="A4" zoomScaleNormal="100" workbookViewId="0">
      <selection activeCell="C24" sqref="C24"/>
    </sheetView>
  </sheetViews>
  <sheetFormatPr defaultColWidth="9" defaultRowHeight="15" x14ac:dyDescent="0.25"/>
  <cols>
    <col min="1" max="1" width="6.5703125" bestFit="1" customWidth="1"/>
    <col min="2" max="2" width="33" bestFit="1" customWidth="1"/>
    <col min="3" max="3" width="9.85546875" bestFit="1" customWidth="1"/>
    <col min="4" max="4" width="12.5703125" bestFit="1" customWidth="1"/>
    <col min="5" max="5" width="9.7109375" bestFit="1" customWidth="1"/>
    <col min="6" max="6" width="16.42578125" bestFit="1" customWidth="1"/>
    <col min="7" max="7" width="18.140625" bestFit="1" customWidth="1"/>
    <col min="8" max="8" width="23.140625" bestFit="1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31" t="s">
        <v>0</v>
      </c>
      <c r="B4" s="31"/>
      <c r="C4" s="31"/>
      <c r="D4" s="31"/>
      <c r="E4" s="31"/>
      <c r="F4" s="31"/>
      <c r="G4" s="31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94.5" x14ac:dyDescent="0.25">
      <c r="A6" s="5" t="s">
        <v>2</v>
      </c>
      <c r="B6" s="3" t="s">
        <v>3</v>
      </c>
      <c r="C6" s="5" t="s">
        <v>175</v>
      </c>
      <c r="D6" s="5">
        <v>1</v>
      </c>
      <c r="E6" s="4"/>
      <c r="F6" s="4"/>
      <c r="G6" s="4"/>
      <c r="H6" s="4"/>
    </row>
    <row r="7" spans="1:8" ht="31.5" x14ac:dyDescent="0.25">
      <c r="A7" s="5" t="s">
        <v>4</v>
      </c>
      <c r="B7" s="3" t="s">
        <v>5</v>
      </c>
      <c r="C7" s="5" t="s">
        <v>175</v>
      </c>
      <c r="D7" s="6">
        <v>2</v>
      </c>
      <c r="E7" s="4"/>
      <c r="F7" s="4"/>
      <c r="G7" s="4"/>
      <c r="H7" s="4"/>
    </row>
    <row r="8" spans="1:8" ht="31.5" x14ac:dyDescent="0.25">
      <c r="A8" s="5" t="s">
        <v>6</v>
      </c>
      <c r="B8" s="3" t="s">
        <v>7</v>
      </c>
      <c r="C8" s="5" t="s">
        <v>175</v>
      </c>
      <c r="D8" s="6">
        <v>2</v>
      </c>
      <c r="E8" s="4"/>
      <c r="F8" s="4"/>
      <c r="G8" s="4"/>
      <c r="H8" s="4"/>
    </row>
    <row r="9" spans="1:8" ht="31.5" x14ac:dyDescent="0.25">
      <c r="A9" s="5" t="s">
        <v>8</v>
      </c>
      <c r="B9" s="3" t="s">
        <v>9</v>
      </c>
      <c r="C9" s="5" t="s">
        <v>175</v>
      </c>
      <c r="D9" s="5">
        <v>1</v>
      </c>
      <c r="E9" s="4"/>
      <c r="F9" s="4"/>
      <c r="G9" s="4"/>
      <c r="H9" s="4"/>
    </row>
    <row r="10" spans="1:8" ht="31.5" x14ac:dyDescent="0.25">
      <c r="A10" s="5" t="s">
        <v>10</v>
      </c>
      <c r="B10" s="3" t="s">
        <v>11</v>
      </c>
      <c r="C10" s="5" t="s">
        <v>175</v>
      </c>
      <c r="D10" s="5">
        <v>1</v>
      </c>
      <c r="E10" s="4"/>
      <c r="F10" s="4"/>
      <c r="G10" s="4"/>
      <c r="H10" s="4"/>
    </row>
    <row r="11" spans="1:8" ht="31.5" x14ac:dyDescent="0.25">
      <c r="A11" s="5" t="s">
        <v>12</v>
      </c>
      <c r="B11" s="3" t="s">
        <v>13</v>
      </c>
      <c r="C11" s="5" t="s">
        <v>175</v>
      </c>
      <c r="D11" s="5">
        <v>1</v>
      </c>
      <c r="E11" s="4"/>
      <c r="F11" s="4"/>
      <c r="G11" s="4"/>
      <c r="H11" s="4"/>
    </row>
    <row r="12" spans="1:8" ht="15.75" x14ac:dyDescent="0.25">
      <c r="A12" s="5" t="s">
        <v>14</v>
      </c>
      <c r="B12" s="3" t="s">
        <v>15</v>
      </c>
      <c r="C12" s="5" t="s">
        <v>175</v>
      </c>
      <c r="D12" s="5">
        <v>2</v>
      </c>
      <c r="E12" s="4"/>
      <c r="F12" s="4"/>
      <c r="G12" s="4"/>
      <c r="H12" s="4"/>
    </row>
    <row r="13" spans="1:8" x14ac:dyDescent="0.25">
      <c r="A13" s="30" t="s">
        <v>191</v>
      </c>
      <c r="B13" s="30"/>
      <c r="C13" s="30"/>
      <c r="D13" s="30"/>
      <c r="E13" s="30"/>
    </row>
    <row r="15" spans="1:8" x14ac:dyDescent="0.25">
      <c r="D15" t="s">
        <v>199</v>
      </c>
    </row>
    <row r="16" spans="1:8" x14ac:dyDescent="0.25">
      <c r="A16" t="s">
        <v>200</v>
      </c>
      <c r="E16" t="s">
        <v>201</v>
      </c>
    </row>
    <row r="17" spans="1:5" x14ac:dyDescent="0.25">
      <c r="D17" t="s">
        <v>202</v>
      </c>
      <c r="E17" t="s">
        <v>203</v>
      </c>
    </row>
    <row r="19" spans="1:5" x14ac:dyDescent="0.25">
      <c r="A19" t="s">
        <v>204</v>
      </c>
      <c r="E19" t="s">
        <v>205</v>
      </c>
    </row>
    <row r="20" spans="1:5" x14ac:dyDescent="0.25">
      <c r="E20" t="s">
        <v>206</v>
      </c>
    </row>
  </sheetData>
  <mergeCells count="5">
    <mergeCell ref="A13:E13"/>
    <mergeCell ref="A4:G4"/>
    <mergeCell ref="A1:H1"/>
    <mergeCell ref="A2:H2"/>
    <mergeCell ref="A3:H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42"/>
  <sheetViews>
    <sheetView workbookViewId="0">
      <pane ySplit="5" topLeftCell="A27" activePane="bottomLeft" state="frozen"/>
      <selection pane="bottomLeft" activeCell="B49" sqref="B49"/>
    </sheetView>
  </sheetViews>
  <sheetFormatPr defaultRowHeight="15" x14ac:dyDescent="0.25"/>
  <cols>
    <col min="1" max="1" width="6.5703125" bestFit="1" customWidth="1"/>
    <col min="2" max="2" width="51.7109375" bestFit="1" customWidth="1"/>
    <col min="3" max="3" width="9.85546875" bestFit="1" customWidth="1"/>
    <col min="4" max="4" width="12.5703125" bestFit="1" customWidth="1"/>
    <col min="5" max="5" width="9.7109375" bestFit="1" customWidth="1"/>
    <col min="6" max="6" width="16.42578125" bestFit="1" customWidth="1"/>
    <col min="7" max="7" width="18.140625" bestFit="1" customWidth="1"/>
    <col min="8" max="8" width="23.140625" bestFit="1" customWidth="1"/>
  </cols>
  <sheetData>
    <row r="1" spans="1:10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10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10" ht="15.75" x14ac:dyDescent="0.25">
      <c r="A3" s="33"/>
      <c r="B3" s="33"/>
      <c r="C3" s="33"/>
      <c r="D3" s="33"/>
      <c r="E3" s="33"/>
      <c r="F3" s="33"/>
      <c r="G3" s="33"/>
      <c r="H3" s="33"/>
    </row>
    <row r="4" spans="1:10" ht="15.75" x14ac:dyDescent="0.25">
      <c r="A4" s="40" t="s">
        <v>16</v>
      </c>
      <c r="B4" s="40"/>
      <c r="C4" s="40"/>
      <c r="D4" s="40"/>
      <c r="E4" s="40"/>
      <c r="F4" s="40"/>
      <c r="G4" s="40"/>
    </row>
    <row r="5" spans="1:10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10" ht="18.75" x14ac:dyDescent="0.25">
      <c r="A6" s="5" t="s">
        <v>2</v>
      </c>
      <c r="B6" s="3" t="s">
        <v>17</v>
      </c>
      <c r="C6" s="5" t="s">
        <v>175</v>
      </c>
      <c r="D6" s="5">
        <v>1</v>
      </c>
      <c r="E6" s="4"/>
      <c r="F6" s="4"/>
      <c r="G6" s="4"/>
      <c r="H6" s="4"/>
    </row>
    <row r="7" spans="1:10" ht="18.75" x14ac:dyDescent="0.25">
      <c r="A7" s="5" t="s">
        <v>4</v>
      </c>
      <c r="B7" s="3" t="s">
        <v>18</v>
      </c>
      <c r="C7" s="5" t="s">
        <v>175</v>
      </c>
      <c r="D7" s="5">
        <v>1</v>
      </c>
      <c r="E7" s="4"/>
      <c r="F7" s="4"/>
      <c r="G7" s="4"/>
      <c r="H7" s="4"/>
    </row>
    <row r="8" spans="1:10" ht="18.75" x14ac:dyDescent="0.25">
      <c r="A8" s="5" t="s">
        <v>6</v>
      </c>
      <c r="B8" s="3" t="s">
        <v>19</v>
      </c>
      <c r="C8" s="5" t="s">
        <v>175</v>
      </c>
      <c r="D8" s="5">
        <v>1</v>
      </c>
      <c r="E8" s="4"/>
      <c r="F8" s="4"/>
      <c r="G8" s="4"/>
      <c r="H8" s="4"/>
    </row>
    <row r="9" spans="1:10" ht="15.75" x14ac:dyDescent="0.25">
      <c r="A9" s="6" t="s">
        <v>8</v>
      </c>
      <c r="B9" s="7" t="s">
        <v>20</v>
      </c>
      <c r="C9" s="5" t="s">
        <v>175</v>
      </c>
      <c r="D9" s="5">
        <v>5</v>
      </c>
      <c r="E9" s="4"/>
      <c r="F9" s="4"/>
      <c r="G9" s="4"/>
      <c r="H9" s="4"/>
    </row>
    <row r="10" spans="1:10" ht="15.75" x14ac:dyDescent="0.25">
      <c r="A10" s="6" t="s">
        <v>10</v>
      </c>
      <c r="B10" s="7" t="s">
        <v>21</v>
      </c>
      <c r="C10" s="6" t="s">
        <v>175</v>
      </c>
      <c r="D10" s="6">
        <v>5</v>
      </c>
      <c r="E10" s="4"/>
      <c r="F10" s="4"/>
      <c r="G10" s="4"/>
      <c r="H10" s="4"/>
    </row>
    <row r="11" spans="1:10" ht="15.75" x14ac:dyDescent="0.25">
      <c r="A11" s="6" t="s">
        <v>12</v>
      </c>
      <c r="B11" s="7" t="s">
        <v>22</v>
      </c>
      <c r="C11" s="5" t="s">
        <v>175</v>
      </c>
      <c r="D11" s="5">
        <v>2</v>
      </c>
      <c r="E11" s="4"/>
      <c r="F11" s="4"/>
      <c r="G11" s="4"/>
      <c r="H11" s="4"/>
    </row>
    <row r="12" spans="1:10" ht="15.75" x14ac:dyDescent="0.25">
      <c r="A12" s="6" t="s">
        <v>14</v>
      </c>
      <c r="B12" s="7" t="s">
        <v>23</v>
      </c>
      <c r="C12" s="5" t="s">
        <v>175</v>
      </c>
      <c r="D12" s="5">
        <v>2</v>
      </c>
      <c r="E12" s="4"/>
      <c r="F12" s="4"/>
      <c r="G12" s="4"/>
      <c r="H12" s="4"/>
    </row>
    <row r="13" spans="1:10" ht="15.75" x14ac:dyDescent="0.25">
      <c r="A13" s="6" t="s">
        <v>24</v>
      </c>
      <c r="B13" s="7" t="s">
        <v>25</v>
      </c>
      <c r="C13" s="5" t="s">
        <v>175</v>
      </c>
      <c r="D13" s="5">
        <v>2</v>
      </c>
      <c r="E13" s="4"/>
      <c r="F13" s="4"/>
      <c r="G13" s="4"/>
      <c r="H13" s="4"/>
    </row>
    <row r="14" spans="1:10" ht="15.75" x14ac:dyDescent="0.25">
      <c r="A14" s="37" t="s">
        <v>26</v>
      </c>
      <c r="B14" s="34" t="s">
        <v>195</v>
      </c>
      <c r="C14" s="35"/>
      <c r="D14" s="35"/>
      <c r="E14" s="35"/>
      <c r="F14" s="35"/>
      <c r="G14" s="35"/>
      <c r="H14" s="36"/>
      <c r="J14" s="24"/>
    </row>
    <row r="15" spans="1:10" ht="15.75" x14ac:dyDescent="0.25">
      <c r="A15" s="38"/>
      <c r="B15" s="11" t="s">
        <v>193</v>
      </c>
      <c r="C15" s="5" t="s">
        <v>175</v>
      </c>
      <c r="D15" s="5">
        <v>1</v>
      </c>
      <c r="E15" s="4"/>
      <c r="F15" s="4"/>
      <c r="G15" s="4"/>
      <c r="H15" s="4"/>
      <c r="J15" s="24"/>
    </row>
    <row r="16" spans="1:10" ht="15.75" x14ac:dyDescent="0.25">
      <c r="A16" s="39"/>
      <c r="B16" s="11" t="s">
        <v>194</v>
      </c>
      <c r="C16" s="5" t="s">
        <v>175</v>
      </c>
      <c r="D16" s="5">
        <v>1</v>
      </c>
      <c r="E16" s="4"/>
      <c r="F16" s="4"/>
      <c r="G16" s="4"/>
      <c r="H16" s="4"/>
      <c r="J16" s="24"/>
    </row>
    <row r="17" spans="1:10" ht="31.5" x14ac:dyDescent="0.25">
      <c r="A17" s="5" t="s">
        <v>27</v>
      </c>
      <c r="B17" s="3" t="s">
        <v>28</v>
      </c>
      <c r="C17" s="5" t="s">
        <v>175</v>
      </c>
      <c r="D17" s="5">
        <v>2</v>
      </c>
      <c r="E17" s="4"/>
      <c r="F17" s="4"/>
      <c r="G17" s="4"/>
      <c r="H17" s="4"/>
      <c r="J17" s="24"/>
    </row>
    <row r="18" spans="1:10" ht="31.5" x14ac:dyDescent="0.25">
      <c r="A18" s="5" t="s">
        <v>29</v>
      </c>
      <c r="B18" s="3" t="s">
        <v>30</v>
      </c>
      <c r="C18" s="5" t="s">
        <v>175</v>
      </c>
      <c r="D18" s="5">
        <v>3</v>
      </c>
      <c r="E18" s="4"/>
      <c r="F18" s="4"/>
      <c r="G18" s="4"/>
      <c r="H18" s="4"/>
    </row>
    <row r="19" spans="1:10" ht="31.5" x14ac:dyDescent="0.25">
      <c r="A19" s="5" t="s">
        <v>31</v>
      </c>
      <c r="B19" s="3" t="s">
        <v>32</v>
      </c>
      <c r="C19" s="5" t="s">
        <v>175</v>
      </c>
      <c r="D19" s="5">
        <v>1</v>
      </c>
      <c r="E19" s="4"/>
      <c r="F19" s="4"/>
      <c r="G19" s="4"/>
      <c r="H19" s="4"/>
    </row>
    <row r="20" spans="1:10" ht="15.75" x14ac:dyDescent="0.25">
      <c r="A20" s="5" t="s">
        <v>33</v>
      </c>
      <c r="B20" s="3" t="s">
        <v>34</v>
      </c>
      <c r="C20" s="5" t="s">
        <v>175</v>
      </c>
      <c r="D20" s="5">
        <v>2</v>
      </c>
      <c r="E20" s="4"/>
      <c r="F20" s="4"/>
      <c r="G20" s="4"/>
      <c r="H20" s="4"/>
    </row>
    <row r="21" spans="1:10" ht="15.75" x14ac:dyDescent="0.25">
      <c r="A21" s="5" t="s">
        <v>35</v>
      </c>
      <c r="B21" s="3" t="s">
        <v>36</v>
      </c>
      <c r="C21" s="5" t="s">
        <v>175</v>
      </c>
      <c r="D21" s="5">
        <v>1</v>
      </c>
      <c r="E21" s="4"/>
      <c r="F21" s="4"/>
      <c r="G21" s="4"/>
      <c r="H21" s="4"/>
    </row>
    <row r="22" spans="1:10" s="26" customFormat="1" ht="15.75" x14ac:dyDescent="0.25">
      <c r="A22" s="41" t="s">
        <v>37</v>
      </c>
      <c r="B22" s="44" t="s">
        <v>196</v>
      </c>
      <c r="C22" s="45"/>
      <c r="D22" s="45"/>
      <c r="E22" s="45"/>
      <c r="F22" s="45"/>
      <c r="G22" s="46"/>
      <c r="H22" s="29"/>
    </row>
    <row r="23" spans="1:10" s="26" customFormat="1" ht="15.75" x14ac:dyDescent="0.25">
      <c r="A23" s="42"/>
      <c r="B23" s="27" t="s">
        <v>197</v>
      </c>
      <c r="C23" s="5" t="s">
        <v>175</v>
      </c>
      <c r="D23" s="28">
        <v>1</v>
      </c>
      <c r="E23" s="29"/>
      <c r="F23" s="29"/>
      <c r="G23" s="29"/>
      <c r="H23" s="29"/>
    </row>
    <row r="24" spans="1:10" s="26" customFormat="1" ht="15.75" x14ac:dyDescent="0.25">
      <c r="A24" s="43"/>
      <c r="B24" s="27" t="s">
        <v>198</v>
      </c>
      <c r="C24" s="5" t="s">
        <v>175</v>
      </c>
      <c r="D24" s="28">
        <v>1</v>
      </c>
      <c r="E24" s="29"/>
      <c r="F24" s="29"/>
      <c r="G24" s="29"/>
      <c r="H24" s="29"/>
    </row>
    <row r="25" spans="1:10" ht="15.75" x14ac:dyDescent="0.25">
      <c r="A25" s="37" t="s">
        <v>38</v>
      </c>
      <c r="B25" s="34" t="s">
        <v>185</v>
      </c>
      <c r="C25" s="35"/>
      <c r="D25" s="35"/>
      <c r="E25" s="35"/>
      <c r="F25" s="35"/>
      <c r="G25" s="35"/>
      <c r="H25" s="36"/>
    </row>
    <row r="26" spans="1:10" ht="15.75" x14ac:dyDescent="0.25">
      <c r="A26" s="38"/>
      <c r="B26" s="3" t="s">
        <v>181</v>
      </c>
      <c r="C26" s="5" t="s">
        <v>175</v>
      </c>
      <c r="D26" s="5">
        <v>1</v>
      </c>
      <c r="E26" s="4"/>
      <c r="F26" s="4"/>
      <c r="G26" s="4"/>
      <c r="H26" s="4"/>
    </row>
    <row r="27" spans="1:10" ht="15.75" x14ac:dyDescent="0.25">
      <c r="A27" s="39"/>
      <c r="B27" s="3" t="s">
        <v>180</v>
      </c>
      <c r="C27" s="5" t="s">
        <v>175</v>
      </c>
      <c r="D27" s="5">
        <v>1</v>
      </c>
      <c r="E27" s="4"/>
      <c r="F27" s="4"/>
      <c r="G27" s="4"/>
      <c r="H27" s="4"/>
    </row>
    <row r="28" spans="1:10" ht="15.75" x14ac:dyDescent="0.25">
      <c r="A28" s="37" t="s">
        <v>39</v>
      </c>
      <c r="B28" s="34" t="s">
        <v>182</v>
      </c>
      <c r="C28" s="35"/>
      <c r="D28" s="35"/>
      <c r="E28" s="35"/>
      <c r="F28" s="35"/>
      <c r="G28" s="35"/>
      <c r="H28" s="36"/>
    </row>
    <row r="29" spans="1:10" ht="15.75" x14ac:dyDescent="0.25">
      <c r="A29" s="38"/>
      <c r="B29" s="15" t="s">
        <v>183</v>
      </c>
      <c r="C29" s="5" t="s">
        <v>175</v>
      </c>
      <c r="D29" s="5">
        <v>1</v>
      </c>
      <c r="E29" s="4"/>
      <c r="F29" s="4"/>
      <c r="G29" s="4"/>
      <c r="H29" s="4"/>
    </row>
    <row r="30" spans="1:10" ht="15.75" x14ac:dyDescent="0.25">
      <c r="A30" s="39"/>
      <c r="B30" s="15" t="s">
        <v>184</v>
      </c>
      <c r="C30" s="5" t="s">
        <v>175</v>
      </c>
      <c r="D30" s="5">
        <v>1</v>
      </c>
      <c r="E30" s="4"/>
      <c r="F30" s="4"/>
      <c r="G30" s="4"/>
      <c r="H30" s="4"/>
    </row>
    <row r="31" spans="1:10" ht="18" x14ac:dyDescent="0.25">
      <c r="A31" s="5" t="s">
        <v>40</v>
      </c>
      <c r="B31" s="3" t="s">
        <v>41</v>
      </c>
      <c r="C31" s="5" t="s">
        <v>175</v>
      </c>
      <c r="D31" s="5">
        <v>4</v>
      </c>
      <c r="E31" s="4"/>
      <c r="F31" s="4"/>
      <c r="G31" s="4"/>
      <c r="H31" s="4"/>
    </row>
    <row r="32" spans="1:10" ht="33.75" customHeight="1" x14ac:dyDescent="0.25">
      <c r="A32" s="37" t="s">
        <v>42</v>
      </c>
      <c r="B32" s="34" t="s">
        <v>192</v>
      </c>
      <c r="C32" s="35"/>
      <c r="D32" s="35"/>
      <c r="E32" s="35"/>
      <c r="F32" s="35"/>
      <c r="G32" s="35"/>
      <c r="H32" s="36"/>
    </row>
    <row r="33" spans="1:8" ht="31.5" x14ac:dyDescent="0.25">
      <c r="A33" s="38"/>
      <c r="B33" s="15" t="s">
        <v>187</v>
      </c>
      <c r="C33" s="5" t="s">
        <v>175</v>
      </c>
      <c r="D33" s="5">
        <v>1</v>
      </c>
      <c r="E33" s="4"/>
      <c r="F33" s="4"/>
      <c r="G33" s="4"/>
      <c r="H33" s="4"/>
    </row>
    <row r="34" spans="1:8" ht="31.5" x14ac:dyDescent="0.25">
      <c r="A34" s="39"/>
      <c r="B34" s="3" t="s">
        <v>186</v>
      </c>
      <c r="C34" s="6" t="s">
        <v>175</v>
      </c>
      <c r="D34" s="6">
        <v>1</v>
      </c>
      <c r="E34" s="4"/>
      <c r="F34" s="4"/>
      <c r="G34" s="4"/>
      <c r="H34" s="4"/>
    </row>
    <row r="35" spans="1:8" x14ac:dyDescent="0.25">
      <c r="A35" s="30" t="s">
        <v>191</v>
      </c>
      <c r="B35" s="30"/>
      <c r="C35" s="30"/>
      <c r="D35" s="30"/>
      <c r="E35" s="30"/>
      <c r="F35">
        <f>SUM(F6:F34)</f>
        <v>0</v>
      </c>
    </row>
    <row r="37" spans="1:8" x14ac:dyDescent="0.25">
      <c r="D37" t="s">
        <v>199</v>
      </c>
    </row>
    <row r="38" spans="1:8" x14ac:dyDescent="0.25">
      <c r="A38" t="s">
        <v>200</v>
      </c>
      <c r="E38" t="s">
        <v>201</v>
      </c>
    </row>
    <row r="39" spans="1:8" x14ac:dyDescent="0.25">
      <c r="D39" t="s">
        <v>202</v>
      </c>
      <c r="E39" t="s">
        <v>203</v>
      </c>
    </row>
    <row r="41" spans="1:8" x14ac:dyDescent="0.25">
      <c r="A41" t="s">
        <v>204</v>
      </c>
      <c r="E41" t="s">
        <v>205</v>
      </c>
    </row>
    <row r="42" spans="1:8" x14ac:dyDescent="0.25">
      <c r="E42" t="s">
        <v>206</v>
      </c>
    </row>
  </sheetData>
  <mergeCells count="15">
    <mergeCell ref="A35:E35"/>
    <mergeCell ref="A28:A30"/>
    <mergeCell ref="A25:A27"/>
    <mergeCell ref="A32:A34"/>
    <mergeCell ref="A4:G4"/>
    <mergeCell ref="B28:H28"/>
    <mergeCell ref="B32:H32"/>
    <mergeCell ref="A22:A24"/>
    <mergeCell ref="B22:G22"/>
    <mergeCell ref="A1:H1"/>
    <mergeCell ref="A2:H2"/>
    <mergeCell ref="A3:H3"/>
    <mergeCell ref="B25:H25"/>
    <mergeCell ref="B14:H14"/>
    <mergeCell ref="A14:A1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H16"/>
  <sheetViews>
    <sheetView workbookViewId="0">
      <selection activeCell="A11" sqref="A11:G16"/>
    </sheetView>
  </sheetViews>
  <sheetFormatPr defaultRowHeight="15" x14ac:dyDescent="0.25"/>
  <cols>
    <col min="1" max="1" width="6.5703125" bestFit="1" customWidth="1"/>
    <col min="2" max="2" width="40" customWidth="1"/>
    <col min="3" max="3" width="9.85546875" bestFit="1" customWidth="1"/>
    <col min="4" max="4" width="12.5703125" bestFit="1" customWidth="1"/>
    <col min="5" max="5" width="9.7109375" bestFit="1" customWidth="1"/>
    <col min="6" max="6" width="10" bestFit="1" customWidth="1"/>
    <col min="7" max="8" width="29.8554687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43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47.25" x14ac:dyDescent="0.25">
      <c r="A6" s="5" t="s">
        <v>2</v>
      </c>
      <c r="B6" s="3" t="s">
        <v>44</v>
      </c>
      <c r="C6" s="5" t="s">
        <v>175</v>
      </c>
      <c r="D6" s="5">
        <v>2</v>
      </c>
      <c r="E6" s="4"/>
      <c r="F6" s="4"/>
      <c r="G6" s="4"/>
      <c r="H6" s="4"/>
    </row>
    <row r="7" spans="1:8" ht="31.5" x14ac:dyDescent="0.25">
      <c r="A7" s="5" t="s">
        <v>4</v>
      </c>
      <c r="B7" s="3" t="s">
        <v>45</v>
      </c>
      <c r="C7" s="5" t="s">
        <v>175</v>
      </c>
      <c r="D7" s="5">
        <v>4</v>
      </c>
      <c r="E7" s="4"/>
      <c r="F7" s="4"/>
      <c r="G7" s="4"/>
      <c r="H7" s="4"/>
    </row>
    <row r="8" spans="1:8" ht="15.75" x14ac:dyDescent="0.25">
      <c r="A8" s="5" t="s">
        <v>6</v>
      </c>
      <c r="B8" s="3" t="s">
        <v>46</v>
      </c>
      <c r="C8" s="5" t="s">
        <v>176</v>
      </c>
      <c r="D8" s="5">
        <v>300</v>
      </c>
      <c r="E8" s="4"/>
      <c r="F8" s="4"/>
      <c r="G8" s="4"/>
      <c r="H8" s="4"/>
    </row>
    <row r="9" spans="1:8" x14ac:dyDescent="0.25">
      <c r="A9" s="30" t="s">
        <v>191</v>
      </c>
      <c r="B9" s="30"/>
      <c r="C9" s="30"/>
      <c r="D9" s="30"/>
      <c r="E9" s="30"/>
      <c r="F9">
        <f>SUM(F6:F8)</f>
        <v>0</v>
      </c>
    </row>
    <row r="11" spans="1:8" x14ac:dyDescent="0.25">
      <c r="D11" t="s">
        <v>199</v>
      </c>
    </row>
    <row r="12" spans="1:8" x14ac:dyDescent="0.25">
      <c r="A12" t="s">
        <v>200</v>
      </c>
      <c r="E12" t="s">
        <v>201</v>
      </c>
    </row>
    <row r="13" spans="1:8" x14ac:dyDescent="0.25">
      <c r="D13" t="s">
        <v>202</v>
      </c>
      <c r="E13" t="s">
        <v>203</v>
      </c>
    </row>
    <row r="15" spans="1:8" x14ac:dyDescent="0.25">
      <c r="A15" t="s">
        <v>204</v>
      </c>
      <c r="E15" t="s">
        <v>205</v>
      </c>
    </row>
    <row r="16" spans="1:8" x14ac:dyDescent="0.25">
      <c r="E16" t="s">
        <v>206</v>
      </c>
    </row>
  </sheetData>
  <mergeCells count="5">
    <mergeCell ref="A9:E9"/>
    <mergeCell ref="A4:G4"/>
    <mergeCell ref="A1:H1"/>
    <mergeCell ref="A2:H2"/>
    <mergeCell ref="A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H17"/>
  <sheetViews>
    <sheetView workbookViewId="0">
      <selection activeCell="A13" sqref="A13:G17"/>
    </sheetView>
  </sheetViews>
  <sheetFormatPr defaultColWidth="6.42578125" defaultRowHeight="15" x14ac:dyDescent="0.25"/>
  <cols>
    <col min="1" max="1" width="6.5703125" bestFit="1" customWidth="1"/>
    <col min="2" max="2" width="42.7109375" customWidth="1"/>
    <col min="3" max="3" width="9.42578125" bestFit="1" customWidth="1"/>
    <col min="4" max="4" width="7.140625" style="18" bestFit="1" customWidth="1"/>
    <col min="5" max="5" width="9.7109375" bestFit="1" customWidth="1"/>
    <col min="6" max="6" width="16.42578125" bestFit="1" customWidth="1"/>
    <col min="7" max="9" width="33.710937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47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" customHeight="1" x14ac:dyDescent="0.25">
      <c r="A6" s="5" t="s">
        <v>2</v>
      </c>
      <c r="B6" s="3" t="s">
        <v>48</v>
      </c>
      <c r="C6" s="4" t="s">
        <v>175</v>
      </c>
      <c r="D6" s="19">
        <v>2</v>
      </c>
      <c r="E6" s="4"/>
      <c r="F6" s="4"/>
      <c r="G6" s="4"/>
      <c r="H6" s="4"/>
    </row>
    <row r="7" spans="1:8" ht="15" customHeight="1" x14ac:dyDescent="0.25">
      <c r="A7" s="5" t="s">
        <v>4</v>
      </c>
      <c r="B7" s="3" t="s">
        <v>49</v>
      </c>
      <c r="C7" s="4" t="s">
        <v>175</v>
      </c>
      <c r="D7" s="19">
        <v>2</v>
      </c>
      <c r="E7" s="4"/>
      <c r="F7" s="4"/>
      <c r="G7" s="4"/>
      <c r="H7" s="4"/>
    </row>
    <row r="8" spans="1:8" ht="15" customHeight="1" x14ac:dyDescent="0.25">
      <c r="A8" s="5" t="s">
        <v>6</v>
      </c>
      <c r="B8" s="3" t="s">
        <v>50</v>
      </c>
      <c r="C8" s="4" t="s">
        <v>175</v>
      </c>
      <c r="D8" s="19">
        <v>2</v>
      </c>
      <c r="E8" s="4"/>
      <c r="F8" s="4"/>
      <c r="G8" s="4"/>
      <c r="H8" s="4"/>
    </row>
    <row r="9" spans="1:8" ht="15" customHeight="1" x14ac:dyDescent="0.25">
      <c r="A9" s="5" t="s">
        <v>8</v>
      </c>
      <c r="B9" s="3" t="s">
        <v>51</v>
      </c>
      <c r="C9" s="4" t="s">
        <v>175</v>
      </c>
      <c r="D9" s="19">
        <v>2</v>
      </c>
      <c r="E9" s="4"/>
      <c r="F9" s="4"/>
      <c r="G9" s="4"/>
      <c r="H9" s="4"/>
    </row>
    <row r="10" spans="1:8" ht="15" customHeight="1" x14ac:dyDescent="0.25">
      <c r="A10" s="5" t="s">
        <v>10</v>
      </c>
      <c r="B10" s="3" t="s">
        <v>52</v>
      </c>
      <c r="C10" s="4" t="s">
        <v>175</v>
      </c>
      <c r="D10" s="19">
        <v>2</v>
      </c>
      <c r="E10" s="4"/>
      <c r="F10" s="4"/>
      <c r="G10" s="4"/>
      <c r="H10" s="4"/>
    </row>
    <row r="11" spans="1:8" x14ac:dyDescent="0.25">
      <c r="A11" s="30" t="s">
        <v>191</v>
      </c>
      <c r="B11" s="30"/>
      <c r="C11" s="30"/>
      <c r="D11" s="30"/>
      <c r="E11" s="30"/>
      <c r="F11">
        <f>SUM(F6:F10)</f>
        <v>0</v>
      </c>
    </row>
    <row r="12" spans="1:8" x14ac:dyDescent="0.25">
      <c r="H12" s="18"/>
    </row>
    <row r="13" spans="1:8" x14ac:dyDescent="0.25">
      <c r="D13" s="18" t="s">
        <v>199</v>
      </c>
    </row>
    <row r="14" spans="1:8" x14ac:dyDescent="0.25">
      <c r="A14" t="s">
        <v>200</v>
      </c>
      <c r="E14" t="s">
        <v>201</v>
      </c>
    </row>
    <row r="15" spans="1:8" x14ac:dyDescent="0.25">
      <c r="D15" s="18" t="s">
        <v>202</v>
      </c>
      <c r="E15" t="s">
        <v>203</v>
      </c>
    </row>
    <row r="17" spans="1:5" x14ac:dyDescent="0.25">
      <c r="A17" t="s">
        <v>204</v>
      </c>
      <c r="E17" t="s">
        <v>205</v>
      </c>
    </row>
  </sheetData>
  <mergeCells count="5">
    <mergeCell ref="A11:E11"/>
    <mergeCell ref="A4:G4"/>
    <mergeCell ref="A1:H1"/>
    <mergeCell ref="A2:H2"/>
    <mergeCell ref="A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15"/>
  <sheetViews>
    <sheetView workbookViewId="0">
      <selection activeCell="E19" sqref="E19"/>
    </sheetView>
  </sheetViews>
  <sheetFormatPr defaultRowHeight="15" x14ac:dyDescent="0.25"/>
  <cols>
    <col min="1" max="1" width="6.5703125" bestFit="1" customWidth="1"/>
    <col min="2" max="2" width="36.140625" bestFit="1" customWidth="1"/>
    <col min="3" max="3" width="9.42578125" style="18" bestFit="1" customWidth="1"/>
    <col min="4" max="4" width="12.5703125" style="18" bestFit="1" customWidth="1"/>
    <col min="5" max="5" width="9.7109375" bestFit="1" customWidth="1"/>
    <col min="6" max="6" width="16.42578125" bestFit="1" customWidth="1"/>
    <col min="7" max="7" width="18.140625" bestFit="1" customWidth="1"/>
    <col min="8" max="8" width="23.140625" bestFit="1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53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s="17" customFormat="1" ht="15.75" x14ac:dyDescent="0.25">
      <c r="A6" s="6" t="s">
        <v>2</v>
      </c>
      <c r="B6" s="8" t="s">
        <v>54</v>
      </c>
      <c r="C6" s="20" t="s">
        <v>175</v>
      </c>
      <c r="D6" s="20">
        <v>1</v>
      </c>
      <c r="E6" s="21"/>
      <c r="F6" s="21"/>
      <c r="G6" s="21"/>
      <c r="H6" s="21"/>
    </row>
    <row r="7" spans="1:8" s="17" customFormat="1" ht="31.5" x14ac:dyDescent="0.25">
      <c r="A7" s="6" t="s">
        <v>4</v>
      </c>
      <c r="B7" s="8" t="s">
        <v>55</v>
      </c>
      <c r="C7" s="20" t="s">
        <v>175</v>
      </c>
      <c r="D7" s="20">
        <v>1</v>
      </c>
      <c r="E7" s="21"/>
      <c r="F7" s="21"/>
      <c r="G7" s="21"/>
      <c r="H7" s="21"/>
    </row>
    <row r="8" spans="1:8" x14ac:dyDescent="0.25">
      <c r="A8" s="30" t="s">
        <v>191</v>
      </c>
      <c r="B8" s="30"/>
      <c r="C8" s="30"/>
      <c r="D8" s="30"/>
      <c r="E8" s="30"/>
      <c r="F8">
        <f>SUM(F6:F7)</f>
        <v>0</v>
      </c>
    </row>
    <row r="10" spans="1:8" x14ac:dyDescent="0.25">
      <c r="E10" t="s">
        <v>199</v>
      </c>
    </row>
    <row r="11" spans="1:8" x14ac:dyDescent="0.25">
      <c r="B11" t="s">
        <v>200</v>
      </c>
      <c r="F11" t="s">
        <v>201</v>
      </c>
    </row>
    <row r="12" spans="1:8" x14ac:dyDescent="0.25">
      <c r="E12" t="s">
        <v>202</v>
      </c>
      <c r="F12" t="s">
        <v>203</v>
      </c>
    </row>
    <row r="14" spans="1:8" x14ac:dyDescent="0.25">
      <c r="B14" t="s">
        <v>204</v>
      </c>
      <c r="F14" t="s">
        <v>205</v>
      </c>
    </row>
    <row r="15" spans="1:8" x14ac:dyDescent="0.25">
      <c r="F15" t="s">
        <v>206</v>
      </c>
    </row>
  </sheetData>
  <mergeCells count="5">
    <mergeCell ref="A8:E8"/>
    <mergeCell ref="A4:G4"/>
    <mergeCell ref="A1:H1"/>
    <mergeCell ref="A2:H2"/>
    <mergeCell ref="A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15"/>
  <sheetViews>
    <sheetView workbookViewId="0">
      <selection activeCell="D22" sqref="D22"/>
    </sheetView>
  </sheetViews>
  <sheetFormatPr defaultRowHeight="15" x14ac:dyDescent="0.25"/>
  <cols>
    <col min="1" max="1" width="6.5703125" style="16" bestFit="1" customWidth="1"/>
    <col min="2" max="2" width="32.140625" style="16" bestFit="1" customWidth="1"/>
    <col min="3" max="3" width="9.42578125" style="16" bestFit="1" customWidth="1"/>
    <col min="4" max="4" width="12.5703125" style="16" bestFit="1" customWidth="1"/>
    <col min="5" max="5" width="9.7109375" style="16" bestFit="1" customWidth="1"/>
    <col min="6" max="6" width="16.42578125" style="16" bestFit="1" customWidth="1"/>
    <col min="7" max="7" width="19.5703125" style="16" customWidth="1"/>
    <col min="8" max="8" width="23.140625" style="16" bestFit="1" customWidth="1"/>
    <col min="9" max="16384" width="9.140625" style="16"/>
  </cols>
  <sheetData>
    <row r="1" spans="1:8" ht="15.75" x14ac:dyDescent="0.25">
      <c r="A1" s="48" t="s">
        <v>178</v>
      </c>
      <c r="B1" s="48"/>
      <c r="C1" s="48"/>
      <c r="D1" s="48"/>
      <c r="E1" s="48"/>
      <c r="F1" s="48"/>
      <c r="G1" s="48"/>
      <c r="H1" s="48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23" t="s">
        <v>56</v>
      </c>
      <c r="B4" s="23"/>
      <c r="C4" s="23"/>
      <c r="D4" s="23"/>
      <c r="E4" s="23"/>
      <c r="F4" s="23"/>
      <c r="G4" s="23"/>
      <c r="H4" s="25"/>
    </row>
    <row r="5" spans="1:8" customFormat="1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1.5" x14ac:dyDescent="0.25">
      <c r="A6" s="6" t="s">
        <v>2</v>
      </c>
      <c r="B6" s="8" t="s">
        <v>57</v>
      </c>
      <c r="C6" s="20" t="s">
        <v>175</v>
      </c>
      <c r="D6" s="20">
        <v>1</v>
      </c>
      <c r="E6" s="20"/>
      <c r="F6" s="20"/>
      <c r="G6" s="20"/>
      <c r="H6" s="20"/>
    </row>
    <row r="7" spans="1:8" ht="47.25" x14ac:dyDescent="0.25">
      <c r="A7" s="6" t="s">
        <v>4</v>
      </c>
      <c r="B7" s="8" t="s">
        <v>58</v>
      </c>
      <c r="C7" s="20" t="s">
        <v>175</v>
      </c>
      <c r="D7" s="20">
        <v>1</v>
      </c>
      <c r="E7" s="20"/>
      <c r="F7" s="20"/>
      <c r="G7" s="20"/>
      <c r="H7" s="20"/>
    </row>
    <row r="8" spans="1:8" customFormat="1" x14ac:dyDescent="0.25">
      <c r="A8" s="30" t="s">
        <v>191</v>
      </c>
      <c r="B8" s="30"/>
      <c r="C8" s="30"/>
      <c r="D8" s="30"/>
      <c r="E8" s="30"/>
      <c r="F8">
        <f>SUM(F6:F7)</f>
        <v>0</v>
      </c>
    </row>
    <row r="10" spans="1:8" x14ac:dyDescent="0.25">
      <c r="E10" s="16" t="s">
        <v>199</v>
      </c>
    </row>
    <row r="11" spans="1:8" x14ac:dyDescent="0.25">
      <c r="B11" s="16" t="s">
        <v>200</v>
      </c>
      <c r="F11" s="16" t="s">
        <v>201</v>
      </c>
    </row>
    <row r="12" spans="1:8" x14ac:dyDescent="0.25">
      <c r="E12" s="16" t="s">
        <v>202</v>
      </c>
      <c r="F12" s="16" t="s">
        <v>203</v>
      </c>
    </row>
    <row r="14" spans="1:8" x14ac:dyDescent="0.25">
      <c r="B14" s="16" t="s">
        <v>204</v>
      </c>
      <c r="F14" s="16" t="s">
        <v>205</v>
      </c>
    </row>
    <row r="15" spans="1:8" x14ac:dyDescent="0.25">
      <c r="F15" s="16" t="s">
        <v>206</v>
      </c>
    </row>
  </sheetData>
  <mergeCells count="4">
    <mergeCell ref="A8:E8"/>
    <mergeCell ref="A1:H1"/>
    <mergeCell ref="A2:H2"/>
    <mergeCell ref="A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H15"/>
  <sheetViews>
    <sheetView workbookViewId="0">
      <selection activeCell="C19" sqref="C19"/>
    </sheetView>
  </sheetViews>
  <sheetFormatPr defaultRowHeight="15" x14ac:dyDescent="0.25"/>
  <cols>
    <col min="1" max="1" width="6.5703125" bestFit="1" customWidth="1"/>
    <col min="2" max="2" width="22.7109375" bestFit="1" customWidth="1"/>
    <col min="3" max="3" width="9.42578125" bestFit="1" customWidth="1"/>
    <col min="4" max="4" width="12.5703125" style="16" bestFit="1" customWidth="1"/>
    <col min="5" max="5" width="18.85546875" bestFit="1" customWidth="1"/>
    <col min="6" max="6" width="16.42578125" bestFit="1" customWidth="1"/>
    <col min="7" max="8" width="30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59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2" t="s">
        <v>167</v>
      </c>
      <c r="H5" s="22" t="s">
        <v>168</v>
      </c>
    </row>
    <row r="6" spans="1:8" ht="15" customHeight="1" x14ac:dyDescent="0.25">
      <c r="A6" s="5" t="s">
        <v>2</v>
      </c>
      <c r="B6" s="3" t="s">
        <v>60</v>
      </c>
      <c r="C6" s="4" t="s">
        <v>175</v>
      </c>
      <c r="D6" s="20">
        <v>2</v>
      </c>
      <c r="E6" s="4"/>
      <c r="F6" s="4"/>
      <c r="G6" s="4"/>
      <c r="H6" s="4"/>
    </row>
    <row r="7" spans="1:8" ht="15" customHeight="1" x14ac:dyDescent="0.25">
      <c r="A7" s="5" t="s">
        <v>4</v>
      </c>
      <c r="B7" s="3" t="s">
        <v>61</v>
      </c>
      <c r="C7" s="4" t="s">
        <v>175</v>
      </c>
      <c r="D7" s="20">
        <v>1</v>
      </c>
      <c r="E7" s="4"/>
      <c r="F7" s="4"/>
      <c r="G7" s="4"/>
      <c r="H7" s="4"/>
    </row>
    <row r="8" spans="1:8" ht="15" customHeight="1" x14ac:dyDescent="0.25">
      <c r="A8" s="5" t="s">
        <v>6</v>
      </c>
      <c r="B8" s="3" t="s">
        <v>62</v>
      </c>
      <c r="C8" s="4" t="s">
        <v>175</v>
      </c>
      <c r="D8" s="20">
        <v>2</v>
      </c>
      <c r="E8" s="4"/>
      <c r="F8" s="4"/>
      <c r="G8" s="4"/>
      <c r="H8" s="4"/>
    </row>
    <row r="9" spans="1:8" x14ac:dyDescent="0.25">
      <c r="A9" s="30" t="s">
        <v>191</v>
      </c>
      <c r="B9" s="30"/>
      <c r="C9" s="30"/>
      <c r="D9" s="30"/>
      <c r="E9" s="30"/>
      <c r="F9">
        <f>SUM(F6:F8)</f>
        <v>0</v>
      </c>
    </row>
    <row r="10" spans="1:8" x14ac:dyDescent="0.25">
      <c r="D10" s="16" t="s">
        <v>199</v>
      </c>
    </row>
    <row r="11" spans="1:8" x14ac:dyDescent="0.25">
      <c r="A11" t="s">
        <v>200</v>
      </c>
      <c r="E11" t="s">
        <v>201</v>
      </c>
    </row>
    <row r="12" spans="1:8" x14ac:dyDescent="0.25">
      <c r="D12" s="16" t="s">
        <v>202</v>
      </c>
      <c r="E12" t="s">
        <v>203</v>
      </c>
    </row>
    <row r="14" spans="1:8" x14ac:dyDescent="0.25">
      <c r="A14" t="s">
        <v>204</v>
      </c>
      <c r="E14" t="s">
        <v>205</v>
      </c>
    </row>
    <row r="15" spans="1:8" x14ac:dyDescent="0.25">
      <c r="E15" t="s">
        <v>206</v>
      </c>
    </row>
  </sheetData>
  <mergeCells count="5">
    <mergeCell ref="A9:E9"/>
    <mergeCell ref="A4:G4"/>
    <mergeCell ref="A1:H1"/>
    <mergeCell ref="A2:H2"/>
    <mergeCell ref="A3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H14"/>
  <sheetViews>
    <sheetView workbookViewId="0">
      <selection activeCell="C25" sqref="C25"/>
    </sheetView>
  </sheetViews>
  <sheetFormatPr defaultColWidth="9" defaultRowHeight="15" x14ac:dyDescent="0.25"/>
  <cols>
    <col min="1" max="1" width="6.5703125" bestFit="1" customWidth="1"/>
    <col min="2" max="2" width="23.42578125" bestFit="1" customWidth="1"/>
    <col min="3" max="3" width="9.42578125" bestFit="1" customWidth="1"/>
    <col min="4" max="4" width="8.28515625" style="18" bestFit="1" customWidth="1"/>
    <col min="5" max="5" width="9.7109375" bestFit="1" customWidth="1"/>
    <col min="6" max="6" width="16.42578125" bestFit="1" customWidth="1"/>
    <col min="7" max="7" width="30.28515625" customWidth="1"/>
    <col min="8" max="8" width="33.425781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63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.75" x14ac:dyDescent="0.25">
      <c r="A6" s="5" t="s">
        <v>2</v>
      </c>
      <c r="B6" s="3" t="s">
        <v>64</v>
      </c>
      <c r="C6" s="20" t="s">
        <v>175</v>
      </c>
      <c r="D6" s="19">
        <v>1</v>
      </c>
      <c r="E6" s="4"/>
      <c r="F6" s="4"/>
      <c r="G6" s="4"/>
      <c r="H6" s="4"/>
    </row>
    <row r="7" spans="1:8" ht="31.5" x14ac:dyDescent="0.25">
      <c r="A7" s="6" t="s">
        <v>4</v>
      </c>
      <c r="B7" s="7" t="s">
        <v>65</v>
      </c>
      <c r="C7" s="20" t="s">
        <v>175</v>
      </c>
      <c r="D7" s="19">
        <v>1</v>
      </c>
      <c r="E7" s="4"/>
      <c r="F7" s="4"/>
      <c r="G7" s="4"/>
      <c r="H7" s="4"/>
    </row>
    <row r="8" spans="1:8" x14ac:dyDescent="0.25">
      <c r="A8" s="30" t="s">
        <v>191</v>
      </c>
      <c r="B8" s="30"/>
      <c r="C8" s="30"/>
      <c r="D8" s="30"/>
      <c r="E8" s="30"/>
      <c r="F8">
        <f>SUM(F6:F7)</f>
        <v>0</v>
      </c>
    </row>
    <row r="10" spans="1:8" x14ac:dyDescent="0.25">
      <c r="D10" s="18" t="s">
        <v>199</v>
      </c>
    </row>
    <row r="11" spans="1:8" x14ac:dyDescent="0.25">
      <c r="A11" t="s">
        <v>200</v>
      </c>
      <c r="E11" t="s">
        <v>201</v>
      </c>
    </row>
    <row r="12" spans="1:8" x14ac:dyDescent="0.25">
      <c r="D12" s="18" t="s">
        <v>202</v>
      </c>
      <c r="E12" t="s">
        <v>203</v>
      </c>
    </row>
    <row r="14" spans="1:8" x14ac:dyDescent="0.25">
      <c r="A14" t="s">
        <v>204</v>
      </c>
      <c r="E14" t="s">
        <v>205</v>
      </c>
    </row>
  </sheetData>
  <mergeCells count="5">
    <mergeCell ref="A8:E8"/>
    <mergeCell ref="A4:G4"/>
    <mergeCell ref="A1:H1"/>
    <mergeCell ref="A2:H2"/>
    <mergeCell ref="A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H19"/>
  <sheetViews>
    <sheetView workbookViewId="0">
      <selection activeCell="E32" sqref="E32"/>
    </sheetView>
  </sheetViews>
  <sheetFormatPr defaultRowHeight="15" x14ac:dyDescent="0.25"/>
  <cols>
    <col min="2" max="2" width="31.85546875" customWidth="1"/>
    <col min="3" max="3" width="9.42578125" bestFit="1" customWidth="1"/>
    <col min="4" max="4" width="12.5703125" bestFit="1" customWidth="1"/>
    <col min="5" max="5" width="9.7109375" bestFit="1" customWidth="1"/>
    <col min="6" max="6" width="16.42578125" bestFit="1" customWidth="1"/>
    <col min="7" max="8" width="31.57031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66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.75" x14ac:dyDescent="0.25">
      <c r="A6" s="6" t="s">
        <v>2</v>
      </c>
      <c r="B6" s="7" t="s">
        <v>67</v>
      </c>
      <c r="C6" s="19" t="s">
        <v>175</v>
      </c>
      <c r="D6" s="19">
        <v>5</v>
      </c>
      <c r="E6" s="4"/>
      <c r="F6" s="4"/>
      <c r="G6" s="4"/>
      <c r="H6" s="4"/>
    </row>
    <row r="7" spans="1:8" ht="15.75" x14ac:dyDescent="0.25">
      <c r="A7" s="5" t="s">
        <v>4</v>
      </c>
      <c r="B7" s="3" t="s">
        <v>68</v>
      </c>
      <c r="C7" s="19" t="s">
        <v>175</v>
      </c>
      <c r="D7" s="19">
        <v>2</v>
      </c>
      <c r="E7" s="4"/>
      <c r="F7" s="4"/>
      <c r="G7" s="4"/>
      <c r="H7" s="4"/>
    </row>
    <row r="8" spans="1:8" ht="15.75" x14ac:dyDescent="0.25">
      <c r="A8" s="5" t="s">
        <v>6</v>
      </c>
      <c r="B8" s="3" t="s">
        <v>69</v>
      </c>
      <c r="C8" s="19" t="s">
        <v>175</v>
      </c>
      <c r="D8" s="19">
        <v>1</v>
      </c>
      <c r="E8" s="4"/>
      <c r="F8" s="4"/>
      <c r="G8" s="4"/>
      <c r="H8" s="4"/>
    </row>
    <row r="9" spans="1:8" ht="15.75" x14ac:dyDescent="0.25">
      <c r="A9" s="5" t="s">
        <v>8</v>
      </c>
      <c r="B9" s="3" t="s">
        <v>70</v>
      </c>
      <c r="C9" s="19" t="s">
        <v>175</v>
      </c>
      <c r="D9" s="19">
        <v>3</v>
      </c>
      <c r="E9" s="4"/>
      <c r="F9" s="4"/>
      <c r="G9" s="4"/>
      <c r="H9" s="4"/>
    </row>
    <row r="10" spans="1:8" ht="15.75" x14ac:dyDescent="0.25">
      <c r="A10" s="5" t="s">
        <v>10</v>
      </c>
      <c r="B10" s="3" t="s">
        <v>71</v>
      </c>
      <c r="C10" s="19" t="s">
        <v>175</v>
      </c>
      <c r="D10" s="19">
        <v>1</v>
      </c>
      <c r="E10" s="4"/>
      <c r="F10" s="4"/>
      <c r="G10" s="4"/>
      <c r="H10" s="4"/>
    </row>
    <row r="11" spans="1:8" ht="15.75" x14ac:dyDescent="0.25">
      <c r="A11" s="5" t="s">
        <v>12</v>
      </c>
      <c r="B11" s="3" t="s">
        <v>72</v>
      </c>
      <c r="C11" s="19" t="s">
        <v>175</v>
      </c>
      <c r="D11" s="19">
        <v>2</v>
      </c>
      <c r="E11" s="4"/>
      <c r="F11" s="4"/>
      <c r="G11" s="4"/>
      <c r="H11" s="4"/>
    </row>
    <row r="12" spans="1:8" x14ac:dyDescent="0.25">
      <c r="A12" s="30" t="s">
        <v>191</v>
      </c>
      <c r="B12" s="30"/>
      <c r="C12" s="30"/>
      <c r="D12" s="30"/>
      <c r="E12" s="30"/>
      <c r="F12">
        <f>SUM(F6:F11)</f>
        <v>0</v>
      </c>
    </row>
    <row r="14" spans="1:8" x14ac:dyDescent="0.25">
      <c r="D14" t="s">
        <v>199</v>
      </c>
    </row>
    <row r="15" spans="1:8" x14ac:dyDescent="0.25">
      <c r="A15" t="s">
        <v>200</v>
      </c>
      <c r="E15" t="s">
        <v>201</v>
      </c>
    </row>
    <row r="16" spans="1:8" x14ac:dyDescent="0.25">
      <c r="D16" t="s">
        <v>202</v>
      </c>
      <c r="E16" t="s">
        <v>203</v>
      </c>
    </row>
    <row r="18" spans="1:5" x14ac:dyDescent="0.25">
      <c r="A18" t="s">
        <v>204</v>
      </c>
      <c r="E18" t="s">
        <v>205</v>
      </c>
    </row>
    <row r="19" spans="1:5" x14ac:dyDescent="0.25">
      <c r="E19" t="s">
        <v>206</v>
      </c>
    </row>
  </sheetData>
  <mergeCells count="5">
    <mergeCell ref="A12:E12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H16"/>
  <sheetViews>
    <sheetView workbookViewId="0">
      <selection activeCell="D19" sqref="D19"/>
    </sheetView>
  </sheetViews>
  <sheetFormatPr defaultColWidth="31.7109375" defaultRowHeight="15" x14ac:dyDescent="0.25"/>
  <cols>
    <col min="1" max="1" width="7.140625" customWidth="1"/>
    <col min="2" max="2" width="27.42578125" bestFit="1" customWidth="1"/>
    <col min="3" max="6" width="17.140625" customWidth="1"/>
    <col min="7" max="8" width="30.28515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73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.75" x14ac:dyDescent="0.25">
      <c r="A6" s="5" t="s">
        <v>2</v>
      </c>
      <c r="B6" s="3" t="s">
        <v>74</v>
      </c>
      <c r="C6" s="19" t="s">
        <v>175</v>
      </c>
      <c r="D6" s="19">
        <v>1</v>
      </c>
      <c r="E6" s="4"/>
      <c r="F6" s="4"/>
      <c r="G6" s="4"/>
      <c r="H6" s="4"/>
    </row>
    <row r="7" spans="1:8" ht="15.75" x14ac:dyDescent="0.25">
      <c r="A7" s="5" t="s">
        <v>4</v>
      </c>
      <c r="B7" s="3" t="s">
        <v>75</v>
      </c>
      <c r="C7" s="19" t="s">
        <v>175</v>
      </c>
      <c r="D7" s="19">
        <v>1</v>
      </c>
      <c r="E7" s="4"/>
      <c r="F7" s="4"/>
      <c r="G7" s="4"/>
      <c r="H7" s="4"/>
    </row>
    <row r="8" spans="1:8" ht="15.75" x14ac:dyDescent="0.25">
      <c r="A8" s="5" t="s">
        <v>6</v>
      </c>
      <c r="B8" s="3" t="s">
        <v>76</v>
      </c>
      <c r="C8" s="19" t="s">
        <v>175</v>
      </c>
      <c r="D8" s="19">
        <v>1</v>
      </c>
      <c r="E8" s="4"/>
      <c r="F8" s="4"/>
      <c r="G8" s="4"/>
      <c r="H8" s="4"/>
    </row>
    <row r="9" spans="1:8" x14ac:dyDescent="0.25">
      <c r="A9" s="30" t="s">
        <v>191</v>
      </c>
      <c r="B9" s="30"/>
      <c r="C9" s="30"/>
      <c r="D9" s="30"/>
      <c r="E9" s="30"/>
      <c r="F9">
        <f>SUM(F6:F8)</f>
        <v>0</v>
      </c>
    </row>
    <row r="11" spans="1:8" x14ac:dyDescent="0.25">
      <c r="D11" t="s">
        <v>199</v>
      </c>
    </row>
    <row r="12" spans="1:8" x14ac:dyDescent="0.25">
      <c r="A12" t="s">
        <v>200</v>
      </c>
      <c r="E12" t="s">
        <v>201</v>
      </c>
    </row>
    <row r="13" spans="1:8" x14ac:dyDescent="0.25">
      <c r="D13" t="s">
        <v>202</v>
      </c>
      <c r="E13" t="s">
        <v>203</v>
      </c>
    </row>
    <row r="15" spans="1:8" x14ac:dyDescent="0.25">
      <c r="A15" t="s">
        <v>204</v>
      </c>
      <c r="E15" t="s">
        <v>205</v>
      </c>
    </row>
    <row r="16" spans="1:8" x14ac:dyDescent="0.25">
      <c r="E16" t="s">
        <v>206</v>
      </c>
    </row>
  </sheetData>
  <mergeCells count="5">
    <mergeCell ref="A9:E9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H21"/>
  <sheetViews>
    <sheetView workbookViewId="0">
      <selection activeCell="C28" sqref="C28"/>
    </sheetView>
  </sheetViews>
  <sheetFormatPr defaultRowHeight="15" x14ac:dyDescent="0.25"/>
  <cols>
    <col min="2" max="2" width="32" customWidth="1"/>
    <col min="3" max="4" width="16.7109375" style="18" customWidth="1"/>
    <col min="5" max="6" width="16.7109375" customWidth="1"/>
    <col min="7" max="8" width="27.57031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77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.75" x14ac:dyDescent="0.25">
      <c r="A6" s="5" t="s">
        <v>2</v>
      </c>
      <c r="B6" s="3" t="s">
        <v>78</v>
      </c>
      <c r="C6" s="19" t="s">
        <v>175</v>
      </c>
      <c r="D6" s="19">
        <v>3</v>
      </c>
      <c r="E6" s="4"/>
      <c r="F6" s="4"/>
      <c r="G6" s="4"/>
      <c r="H6" s="4"/>
    </row>
    <row r="7" spans="1:8" ht="15.75" x14ac:dyDescent="0.25">
      <c r="A7" s="5">
        <v>2</v>
      </c>
      <c r="B7" s="3" t="s">
        <v>79</v>
      </c>
      <c r="C7" s="19" t="s">
        <v>175</v>
      </c>
      <c r="D7" s="19">
        <v>1</v>
      </c>
      <c r="E7" s="4"/>
      <c r="F7" s="4"/>
      <c r="G7" s="4"/>
      <c r="H7" s="4"/>
    </row>
    <row r="8" spans="1:8" ht="15.75" x14ac:dyDescent="0.25">
      <c r="A8" s="6" t="s">
        <v>6</v>
      </c>
      <c r="B8" s="7" t="s">
        <v>80</v>
      </c>
      <c r="C8" s="19" t="s">
        <v>175</v>
      </c>
      <c r="D8" s="19">
        <v>1</v>
      </c>
      <c r="E8" s="4"/>
      <c r="F8" s="4"/>
      <c r="G8" s="4"/>
      <c r="H8" s="4"/>
    </row>
    <row r="9" spans="1:8" ht="15.75" x14ac:dyDescent="0.25">
      <c r="A9" s="5" t="s">
        <v>8</v>
      </c>
      <c r="B9" s="3" t="s">
        <v>81</v>
      </c>
      <c r="C9" s="19" t="s">
        <v>175</v>
      </c>
      <c r="D9" s="19">
        <v>1</v>
      </c>
      <c r="E9" s="4"/>
      <c r="F9" s="4"/>
      <c r="G9" s="4"/>
      <c r="H9" s="4"/>
    </row>
    <row r="10" spans="1:8" ht="31.5" x14ac:dyDescent="0.25">
      <c r="A10" s="5" t="s">
        <v>10</v>
      </c>
      <c r="B10" s="3" t="s">
        <v>82</v>
      </c>
      <c r="C10" s="19" t="s">
        <v>175</v>
      </c>
      <c r="D10" s="19">
        <v>1</v>
      </c>
      <c r="E10" s="4"/>
      <c r="F10" s="4"/>
      <c r="G10" s="4"/>
      <c r="H10" s="4"/>
    </row>
    <row r="11" spans="1:8" ht="15.75" x14ac:dyDescent="0.25">
      <c r="A11" s="5" t="s">
        <v>12</v>
      </c>
      <c r="B11" s="3" t="s">
        <v>83</v>
      </c>
      <c r="C11" s="19" t="s">
        <v>175</v>
      </c>
      <c r="D11" s="19">
        <v>1</v>
      </c>
      <c r="E11" s="4"/>
      <c r="F11" s="4"/>
      <c r="G11" s="4"/>
      <c r="H11" s="4"/>
    </row>
    <row r="12" spans="1:8" ht="31.5" x14ac:dyDescent="0.25">
      <c r="A12" s="5" t="s">
        <v>14</v>
      </c>
      <c r="B12" s="3" t="s">
        <v>84</v>
      </c>
      <c r="C12" s="19" t="s">
        <v>175</v>
      </c>
      <c r="D12" s="19">
        <v>1</v>
      </c>
      <c r="E12" s="4"/>
      <c r="F12" s="4"/>
      <c r="G12" s="4"/>
      <c r="H12" s="4"/>
    </row>
    <row r="13" spans="1:8" ht="15.75" x14ac:dyDescent="0.25">
      <c r="A13" s="5" t="s">
        <v>24</v>
      </c>
      <c r="B13" s="3" t="s">
        <v>85</v>
      </c>
      <c r="C13" s="19" t="s">
        <v>175</v>
      </c>
      <c r="D13" s="19">
        <v>1</v>
      </c>
      <c r="E13" s="4"/>
      <c r="F13" s="4"/>
      <c r="G13" s="4"/>
      <c r="H13" s="4"/>
    </row>
    <row r="14" spans="1:8" x14ac:dyDescent="0.25">
      <c r="A14" s="30" t="s">
        <v>191</v>
      </c>
      <c r="B14" s="30"/>
      <c r="C14" s="30"/>
      <c r="D14" s="30"/>
      <c r="E14" s="30"/>
      <c r="F14">
        <f>SUM(F6:F13)</f>
        <v>0</v>
      </c>
    </row>
    <row r="16" spans="1:8" x14ac:dyDescent="0.25">
      <c r="D16" s="18" t="s">
        <v>199</v>
      </c>
    </row>
    <row r="17" spans="1:5" x14ac:dyDescent="0.25">
      <c r="A17" t="s">
        <v>200</v>
      </c>
      <c r="E17" t="s">
        <v>201</v>
      </c>
    </row>
    <row r="18" spans="1:5" x14ac:dyDescent="0.25">
      <c r="D18" s="18" t="s">
        <v>202</v>
      </c>
      <c r="E18" t="s">
        <v>203</v>
      </c>
    </row>
    <row r="20" spans="1:5" x14ac:dyDescent="0.25">
      <c r="A20" t="s">
        <v>204</v>
      </c>
      <c r="E20" t="s">
        <v>205</v>
      </c>
    </row>
    <row r="21" spans="1:5" x14ac:dyDescent="0.25">
      <c r="E21" t="s">
        <v>206</v>
      </c>
    </row>
  </sheetData>
  <mergeCells count="5">
    <mergeCell ref="A14:E14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H15"/>
  <sheetViews>
    <sheetView workbookViewId="0">
      <selection activeCell="C18" sqref="C18"/>
    </sheetView>
  </sheetViews>
  <sheetFormatPr defaultRowHeight="15" x14ac:dyDescent="0.25"/>
  <cols>
    <col min="2" max="2" width="31.5703125" customWidth="1"/>
    <col min="3" max="5" width="18.85546875" style="18" customWidth="1"/>
    <col min="6" max="6" width="18.85546875" customWidth="1"/>
    <col min="7" max="9" width="27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86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.75" x14ac:dyDescent="0.25">
      <c r="A6" s="9" t="s">
        <v>2</v>
      </c>
      <c r="B6" s="10" t="s">
        <v>87</v>
      </c>
      <c r="C6" s="19" t="s">
        <v>175</v>
      </c>
      <c r="D6" s="19">
        <v>2</v>
      </c>
      <c r="E6" s="19"/>
      <c r="F6" s="4"/>
      <c r="G6" s="4"/>
      <c r="H6" s="4"/>
    </row>
    <row r="7" spans="1:8" ht="15.75" x14ac:dyDescent="0.25">
      <c r="A7" s="9" t="s">
        <v>4</v>
      </c>
      <c r="B7" s="10" t="s">
        <v>88</v>
      </c>
      <c r="C7" s="19" t="s">
        <v>175</v>
      </c>
      <c r="D7" s="19">
        <v>1</v>
      </c>
      <c r="E7" s="19"/>
      <c r="F7" s="4"/>
      <c r="G7" s="4"/>
      <c r="H7" s="4"/>
    </row>
    <row r="8" spans="1:8" ht="15.75" x14ac:dyDescent="0.25">
      <c r="A8" s="9" t="s">
        <v>6</v>
      </c>
      <c r="B8" s="11" t="s">
        <v>89</v>
      </c>
      <c r="C8" s="19" t="s">
        <v>175</v>
      </c>
      <c r="D8" s="19">
        <v>3</v>
      </c>
      <c r="E8" s="19"/>
      <c r="F8" s="4"/>
      <c r="G8" s="4"/>
      <c r="H8" s="4"/>
    </row>
    <row r="9" spans="1:8" x14ac:dyDescent="0.25">
      <c r="A9" s="30" t="s">
        <v>191</v>
      </c>
      <c r="B9" s="30"/>
      <c r="C9" s="30"/>
      <c r="D9" s="30"/>
      <c r="E9" s="30"/>
      <c r="F9">
        <f>SUM(F6:F8)</f>
        <v>0</v>
      </c>
    </row>
    <row r="11" spans="1:8" x14ac:dyDescent="0.25">
      <c r="D11" s="18" t="s">
        <v>199</v>
      </c>
    </row>
    <row r="12" spans="1:8" x14ac:dyDescent="0.25">
      <c r="A12" t="s">
        <v>200</v>
      </c>
      <c r="E12" s="18" t="s">
        <v>201</v>
      </c>
    </row>
    <row r="13" spans="1:8" x14ac:dyDescent="0.25">
      <c r="D13" s="18" t="s">
        <v>202</v>
      </c>
      <c r="E13" s="18" t="s">
        <v>203</v>
      </c>
    </row>
    <row r="15" spans="1:8" x14ac:dyDescent="0.25">
      <c r="A15" t="s">
        <v>204</v>
      </c>
      <c r="E15" s="18" t="s">
        <v>205</v>
      </c>
    </row>
  </sheetData>
  <mergeCells count="5">
    <mergeCell ref="A9:E9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H14"/>
  <sheetViews>
    <sheetView workbookViewId="0">
      <selection activeCell="A9" sqref="A9:F14"/>
    </sheetView>
  </sheetViews>
  <sheetFormatPr defaultRowHeight="15" x14ac:dyDescent="0.25"/>
  <cols>
    <col min="1" max="1" width="6.5703125" bestFit="1" customWidth="1"/>
    <col min="2" max="2" width="30.140625" customWidth="1"/>
    <col min="3" max="6" width="17.5703125" customWidth="1"/>
    <col min="7" max="8" width="29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21" customHeight="1" x14ac:dyDescent="0.25">
      <c r="A4" s="47" t="s">
        <v>90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" customHeight="1" x14ac:dyDescent="0.25">
      <c r="A6" s="5" t="s">
        <v>2</v>
      </c>
      <c r="B6" s="3" t="s">
        <v>91</v>
      </c>
      <c r="C6" s="19" t="s">
        <v>175</v>
      </c>
      <c r="D6" s="4">
        <v>1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  <row r="14" spans="1:8" x14ac:dyDescent="0.25">
      <c r="E14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0"/>
  <sheetViews>
    <sheetView workbookViewId="0">
      <selection activeCell="A15" sqref="A15:G20"/>
    </sheetView>
  </sheetViews>
  <sheetFormatPr defaultRowHeight="15" x14ac:dyDescent="0.25"/>
  <cols>
    <col min="2" max="2" width="31.85546875" customWidth="1"/>
    <col min="3" max="3" width="9.42578125" style="18" bestFit="1" customWidth="1"/>
    <col min="4" max="5" width="17.5703125" style="18" customWidth="1"/>
    <col min="6" max="6" width="17.5703125" customWidth="1"/>
    <col min="7" max="8" width="32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21" customHeight="1" x14ac:dyDescent="0.25">
      <c r="A4" s="47" t="s">
        <v>92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.75" x14ac:dyDescent="0.25">
      <c r="A6" s="5" t="s">
        <v>2</v>
      </c>
      <c r="B6" s="3" t="s">
        <v>93</v>
      </c>
      <c r="C6" s="19" t="s">
        <v>175</v>
      </c>
      <c r="D6" s="19">
        <v>1</v>
      </c>
      <c r="E6" s="19"/>
      <c r="F6" s="4"/>
      <c r="G6" s="4"/>
      <c r="H6" s="4"/>
    </row>
    <row r="7" spans="1:8" ht="15.75" x14ac:dyDescent="0.25">
      <c r="A7" s="5" t="s">
        <v>4</v>
      </c>
      <c r="B7" s="3" t="s">
        <v>94</v>
      </c>
      <c r="C7" s="19" t="s">
        <v>175</v>
      </c>
      <c r="D7" s="19">
        <v>1</v>
      </c>
      <c r="E7" s="19"/>
      <c r="F7" s="4"/>
      <c r="G7" s="4"/>
      <c r="H7" s="4"/>
    </row>
    <row r="8" spans="1:8" ht="15.75" x14ac:dyDescent="0.25">
      <c r="A8" s="5" t="s">
        <v>6</v>
      </c>
      <c r="B8" s="3" t="s">
        <v>95</v>
      </c>
      <c r="C8" s="19" t="s">
        <v>175</v>
      </c>
      <c r="D8" s="19">
        <v>1</v>
      </c>
      <c r="E8" s="19"/>
      <c r="F8" s="4"/>
      <c r="G8" s="4"/>
      <c r="H8" s="4"/>
    </row>
    <row r="9" spans="1:8" ht="15.75" x14ac:dyDescent="0.25">
      <c r="A9" s="5" t="s">
        <v>8</v>
      </c>
      <c r="B9" s="7" t="s">
        <v>96</v>
      </c>
      <c r="C9" s="19" t="s">
        <v>175</v>
      </c>
      <c r="D9" s="19">
        <v>1</v>
      </c>
      <c r="E9" s="19"/>
      <c r="F9" s="4"/>
      <c r="G9" s="4"/>
      <c r="H9" s="4"/>
    </row>
    <row r="10" spans="1:8" ht="15.75" x14ac:dyDescent="0.25">
      <c r="A10" s="5" t="s">
        <v>10</v>
      </c>
      <c r="B10" s="3" t="s">
        <v>97</v>
      </c>
      <c r="C10" s="19" t="s">
        <v>175</v>
      </c>
      <c r="D10" s="19">
        <v>1</v>
      </c>
      <c r="E10" s="19"/>
      <c r="F10" s="4"/>
      <c r="G10" s="4"/>
      <c r="H10" s="4"/>
    </row>
    <row r="11" spans="1:8" ht="15.75" x14ac:dyDescent="0.25">
      <c r="A11" s="5" t="s">
        <v>12</v>
      </c>
      <c r="B11" s="3" t="s">
        <v>98</v>
      </c>
      <c r="C11" s="19" t="s">
        <v>175</v>
      </c>
      <c r="D11" s="19">
        <v>1</v>
      </c>
      <c r="E11" s="19"/>
      <c r="F11" s="4"/>
      <c r="G11" s="4"/>
      <c r="H11" s="4"/>
    </row>
    <row r="12" spans="1:8" ht="15.75" x14ac:dyDescent="0.25">
      <c r="A12" s="5" t="s">
        <v>14</v>
      </c>
      <c r="B12" s="3" t="s">
        <v>99</v>
      </c>
      <c r="C12" s="19" t="s">
        <v>175</v>
      </c>
      <c r="D12" s="19">
        <v>1</v>
      </c>
      <c r="E12" s="19"/>
      <c r="F12" s="4"/>
      <c r="G12" s="4"/>
      <c r="H12" s="4"/>
    </row>
    <row r="13" spans="1:8" x14ac:dyDescent="0.25">
      <c r="A13" s="30" t="s">
        <v>191</v>
      </c>
      <c r="B13" s="30"/>
      <c r="C13" s="30"/>
      <c r="D13" s="30"/>
      <c r="E13" s="30"/>
      <c r="F13">
        <f>SUM(F6:F12)</f>
        <v>0</v>
      </c>
    </row>
    <row r="15" spans="1:8" x14ac:dyDescent="0.25">
      <c r="D15" s="18" t="s">
        <v>199</v>
      </c>
    </row>
    <row r="16" spans="1:8" x14ac:dyDescent="0.25">
      <c r="A16" t="s">
        <v>200</v>
      </c>
      <c r="E16" s="18" t="s">
        <v>201</v>
      </c>
    </row>
    <row r="17" spans="1:5" x14ac:dyDescent="0.25">
      <c r="D17" s="18" t="s">
        <v>202</v>
      </c>
      <c r="E17" s="18" t="s">
        <v>203</v>
      </c>
    </row>
    <row r="19" spans="1:5" x14ac:dyDescent="0.25">
      <c r="A19" t="s">
        <v>204</v>
      </c>
      <c r="E19" s="18" t="s">
        <v>205</v>
      </c>
    </row>
    <row r="20" spans="1:5" x14ac:dyDescent="0.25">
      <c r="E20" s="18" t="s">
        <v>206</v>
      </c>
    </row>
  </sheetData>
  <mergeCells count="5">
    <mergeCell ref="A13:E13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H15"/>
  <sheetViews>
    <sheetView workbookViewId="0">
      <selection activeCell="D21" sqref="D21"/>
    </sheetView>
  </sheetViews>
  <sheetFormatPr defaultRowHeight="15" x14ac:dyDescent="0.25"/>
  <cols>
    <col min="2" max="2" width="31.85546875" customWidth="1"/>
    <col min="3" max="3" width="9.85546875" bestFit="1" customWidth="1"/>
    <col min="4" max="6" width="18" customWidth="1"/>
    <col min="7" max="8" width="32.28515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1" t="s">
        <v>100</v>
      </c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" customHeight="1" x14ac:dyDescent="0.25">
      <c r="A6" s="6" t="s">
        <v>2</v>
      </c>
      <c r="B6" s="7" t="s">
        <v>101</v>
      </c>
      <c r="C6" s="7" t="s">
        <v>175</v>
      </c>
      <c r="D6" s="6">
        <v>1</v>
      </c>
      <c r="E6" s="4"/>
      <c r="F6" s="4"/>
      <c r="G6" s="4"/>
      <c r="H6" s="4"/>
    </row>
    <row r="7" spans="1:8" ht="15" customHeight="1" x14ac:dyDescent="0.25">
      <c r="A7" s="5" t="s">
        <v>4</v>
      </c>
      <c r="B7" s="3" t="s">
        <v>15</v>
      </c>
      <c r="C7" s="3" t="s">
        <v>175</v>
      </c>
      <c r="D7" s="5">
        <v>1</v>
      </c>
      <c r="E7" s="4"/>
      <c r="F7" s="4"/>
      <c r="G7" s="4"/>
      <c r="H7" s="4"/>
    </row>
    <row r="8" spans="1:8" x14ac:dyDescent="0.25">
      <c r="A8" s="30" t="s">
        <v>191</v>
      </c>
      <c r="B8" s="30"/>
      <c r="C8" s="30"/>
      <c r="D8" s="30"/>
      <c r="E8" s="30"/>
      <c r="F8">
        <f>SUM(F6:F7)</f>
        <v>0</v>
      </c>
    </row>
    <row r="10" spans="1:8" x14ac:dyDescent="0.25">
      <c r="D10" t="s">
        <v>199</v>
      </c>
    </row>
    <row r="11" spans="1:8" x14ac:dyDescent="0.25">
      <c r="A11" t="s">
        <v>200</v>
      </c>
      <c r="E11" t="s">
        <v>201</v>
      </c>
    </row>
    <row r="12" spans="1:8" x14ac:dyDescent="0.25">
      <c r="D12" t="s">
        <v>202</v>
      </c>
      <c r="E12" t="s">
        <v>203</v>
      </c>
    </row>
    <row r="14" spans="1:8" x14ac:dyDescent="0.25">
      <c r="A14" t="s">
        <v>204</v>
      </c>
      <c r="E14" t="s">
        <v>205</v>
      </c>
    </row>
    <row r="15" spans="1:8" x14ac:dyDescent="0.25">
      <c r="E15" t="s">
        <v>206</v>
      </c>
    </row>
  </sheetData>
  <mergeCells count="4">
    <mergeCell ref="A8:E8"/>
    <mergeCell ref="A1:H1"/>
    <mergeCell ref="A2:H2"/>
    <mergeCell ref="A3:H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H17"/>
  <sheetViews>
    <sheetView workbookViewId="0">
      <selection activeCell="A12" sqref="A12:F17"/>
    </sheetView>
  </sheetViews>
  <sheetFormatPr defaultRowHeight="15" x14ac:dyDescent="0.25"/>
  <cols>
    <col min="2" max="2" width="32.28515625" customWidth="1"/>
    <col min="3" max="3" width="13.140625" customWidth="1"/>
    <col min="4" max="6" width="16.7109375" customWidth="1"/>
    <col min="7" max="8" width="31.8554687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30.75" customHeight="1" x14ac:dyDescent="0.25">
      <c r="A4" s="40" t="s">
        <v>102</v>
      </c>
      <c r="B4" s="40"/>
      <c r="C4" s="40"/>
      <c r="D4" s="40"/>
      <c r="E4" s="40"/>
      <c r="F4" s="40"/>
      <c r="G4" s="40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" customHeight="1" x14ac:dyDescent="0.25">
      <c r="A6" s="5" t="s">
        <v>2</v>
      </c>
      <c r="B6" s="3" t="s">
        <v>103</v>
      </c>
      <c r="C6" s="6" t="s">
        <v>175</v>
      </c>
      <c r="D6" s="19">
        <v>1</v>
      </c>
      <c r="E6" s="4"/>
      <c r="F6" s="4"/>
      <c r="G6" s="4"/>
      <c r="H6" s="4"/>
    </row>
    <row r="7" spans="1:8" ht="15" customHeight="1" x14ac:dyDescent="0.25">
      <c r="A7" s="5" t="s">
        <v>4</v>
      </c>
      <c r="B7" s="3" t="s">
        <v>104</v>
      </c>
      <c r="C7" s="6" t="s">
        <v>175</v>
      </c>
      <c r="D7" s="19">
        <v>1</v>
      </c>
      <c r="E7" s="4"/>
      <c r="F7" s="4"/>
      <c r="G7" s="4"/>
      <c r="H7" s="4"/>
    </row>
    <row r="8" spans="1:8" ht="15" customHeight="1" x14ac:dyDescent="0.25">
      <c r="A8" s="5" t="s">
        <v>6</v>
      </c>
      <c r="B8" s="3" t="s">
        <v>105</v>
      </c>
      <c r="C8" s="6" t="s">
        <v>175</v>
      </c>
      <c r="D8" s="19">
        <v>1</v>
      </c>
      <c r="E8" s="4"/>
      <c r="F8" s="4"/>
      <c r="G8" s="4"/>
      <c r="H8" s="4"/>
    </row>
    <row r="9" spans="1:8" ht="15" customHeight="1" x14ac:dyDescent="0.25">
      <c r="A9" s="5" t="s">
        <v>8</v>
      </c>
      <c r="B9" s="11" t="s">
        <v>106</v>
      </c>
      <c r="C9" s="6" t="s">
        <v>175</v>
      </c>
      <c r="D9" s="19">
        <v>1</v>
      </c>
      <c r="E9" s="4"/>
      <c r="F9" s="4"/>
      <c r="G9" s="4"/>
      <c r="H9" s="4"/>
    </row>
    <row r="10" spans="1:8" x14ac:dyDescent="0.25">
      <c r="A10" s="30" t="s">
        <v>191</v>
      </c>
      <c r="B10" s="30"/>
      <c r="C10" s="30"/>
      <c r="D10" s="30"/>
      <c r="E10" s="30"/>
      <c r="F10">
        <f>SUM(F6:F9)</f>
        <v>0</v>
      </c>
    </row>
    <row r="12" spans="1:8" x14ac:dyDescent="0.25">
      <c r="D12" t="s">
        <v>199</v>
      </c>
    </row>
    <row r="13" spans="1:8" x14ac:dyDescent="0.25">
      <c r="A13" t="s">
        <v>200</v>
      </c>
      <c r="E13" t="s">
        <v>201</v>
      </c>
    </row>
    <row r="14" spans="1:8" x14ac:dyDescent="0.25">
      <c r="D14" t="s">
        <v>202</v>
      </c>
      <c r="E14" t="s">
        <v>203</v>
      </c>
    </row>
    <row r="16" spans="1:8" x14ac:dyDescent="0.25">
      <c r="A16" t="s">
        <v>204</v>
      </c>
      <c r="E16" t="s">
        <v>205</v>
      </c>
    </row>
    <row r="17" spans="5:5" x14ac:dyDescent="0.25">
      <c r="E17" t="s">
        <v>206</v>
      </c>
    </row>
  </sheetData>
  <mergeCells count="5">
    <mergeCell ref="A10:E10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H14"/>
  <sheetViews>
    <sheetView workbookViewId="0">
      <selection activeCell="D21" sqref="D21"/>
    </sheetView>
  </sheetViews>
  <sheetFormatPr defaultRowHeight="15" x14ac:dyDescent="0.25"/>
  <cols>
    <col min="2" max="2" width="32" customWidth="1"/>
    <col min="3" max="3" width="9.42578125" bestFit="1" customWidth="1"/>
    <col min="4" max="6" width="17.5703125" customWidth="1"/>
    <col min="7" max="8" width="31.28515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8.75" customHeight="1" x14ac:dyDescent="0.25">
      <c r="A4" s="47" t="s">
        <v>107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1.5" x14ac:dyDescent="0.25">
      <c r="A6" s="5" t="s">
        <v>2</v>
      </c>
      <c r="B6" s="3" t="s">
        <v>108</v>
      </c>
      <c r="C6" s="20" t="s">
        <v>175</v>
      </c>
      <c r="D6" s="20">
        <v>1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  <row r="14" spans="1:8" x14ac:dyDescent="0.25">
      <c r="E14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6"/>
  <sheetViews>
    <sheetView workbookViewId="0">
      <selection activeCell="E24" sqref="E24"/>
    </sheetView>
  </sheetViews>
  <sheetFormatPr defaultRowHeight="15" x14ac:dyDescent="0.25"/>
  <cols>
    <col min="2" max="2" width="31.7109375" customWidth="1"/>
    <col min="3" max="3" width="9.42578125" bestFit="1" customWidth="1"/>
    <col min="4" max="6" width="17.5703125" customWidth="1"/>
    <col min="7" max="8" width="31.8554687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109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1.5" x14ac:dyDescent="0.25">
      <c r="A6" s="9">
        <v>1</v>
      </c>
      <c r="B6" s="3" t="s">
        <v>110</v>
      </c>
      <c r="C6" s="20" t="s">
        <v>175</v>
      </c>
      <c r="D6" s="20">
        <v>1</v>
      </c>
      <c r="E6" s="4"/>
      <c r="F6" s="4"/>
      <c r="G6" s="4"/>
      <c r="H6" s="4"/>
    </row>
    <row r="7" spans="1:8" ht="31.5" x14ac:dyDescent="0.25">
      <c r="A7" s="9">
        <v>2</v>
      </c>
      <c r="B7" s="3" t="s">
        <v>111</v>
      </c>
      <c r="C7" s="20" t="s">
        <v>175</v>
      </c>
      <c r="D7" s="20">
        <v>1</v>
      </c>
      <c r="E7" s="4"/>
      <c r="F7" s="4"/>
      <c r="G7" s="4"/>
      <c r="H7" s="4"/>
    </row>
    <row r="8" spans="1:8" x14ac:dyDescent="0.25">
      <c r="A8" s="30" t="s">
        <v>191</v>
      </c>
      <c r="B8" s="30"/>
      <c r="C8" s="30"/>
      <c r="D8" s="30"/>
      <c r="E8" s="30"/>
      <c r="F8">
        <f>SUM(F6:F7)</f>
        <v>0</v>
      </c>
    </row>
    <row r="11" spans="1:8" x14ac:dyDescent="0.25">
      <c r="D11" t="s">
        <v>199</v>
      </c>
    </row>
    <row r="12" spans="1:8" x14ac:dyDescent="0.25">
      <c r="A12" t="s">
        <v>200</v>
      </c>
      <c r="E12" t="s">
        <v>201</v>
      </c>
    </row>
    <row r="13" spans="1:8" x14ac:dyDescent="0.25">
      <c r="D13" t="s">
        <v>202</v>
      </c>
      <c r="E13" t="s">
        <v>203</v>
      </c>
    </row>
    <row r="15" spans="1:8" x14ac:dyDescent="0.25">
      <c r="A15" t="s">
        <v>204</v>
      </c>
      <c r="E15" t="s">
        <v>205</v>
      </c>
    </row>
    <row r="16" spans="1:8" x14ac:dyDescent="0.25">
      <c r="E16" t="s">
        <v>206</v>
      </c>
    </row>
  </sheetData>
  <mergeCells count="5">
    <mergeCell ref="A8:E8"/>
    <mergeCell ref="A4:G4"/>
    <mergeCell ref="A1:H1"/>
    <mergeCell ref="A2:H2"/>
    <mergeCell ref="A3:H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workbookViewId="0">
      <selection activeCell="A9" sqref="A9:F14"/>
    </sheetView>
  </sheetViews>
  <sheetFormatPr defaultRowHeight="15" x14ac:dyDescent="0.25"/>
  <cols>
    <col min="2" max="2" width="31.5703125" customWidth="1"/>
    <col min="3" max="3" width="9.42578125" style="16" bestFit="1" customWidth="1"/>
    <col min="4" max="5" width="17.85546875" style="16" customWidth="1"/>
    <col min="6" max="6" width="17.85546875" customWidth="1"/>
    <col min="7" max="8" width="32.28515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112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21.75" customHeight="1" x14ac:dyDescent="0.25">
      <c r="A6" s="9" t="s">
        <v>2</v>
      </c>
      <c r="B6" s="3" t="s">
        <v>169</v>
      </c>
      <c r="C6" s="20" t="s">
        <v>175</v>
      </c>
      <c r="D6" s="20">
        <v>1</v>
      </c>
      <c r="E6" s="20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s="16" t="s">
        <v>199</v>
      </c>
    </row>
    <row r="10" spans="1:8" x14ac:dyDescent="0.25">
      <c r="A10" t="s">
        <v>200</v>
      </c>
      <c r="E10" s="16" t="s">
        <v>201</v>
      </c>
    </row>
    <row r="11" spans="1:8" x14ac:dyDescent="0.25">
      <c r="D11" s="16" t="s">
        <v>202</v>
      </c>
      <c r="E11" s="16" t="s">
        <v>203</v>
      </c>
    </row>
    <row r="13" spans="1:8" x14ac:dyDescent="0.25">
      <c r="A13" t="s">
        <v>204</v>
      </c>
      <c r="E13" s="16" t="s">
        <v>205</v>
      </c>
    </row>
    <row r="14" spans="1:8" x14ac:dyDescent="0.25">
      <c r="E14" s="16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3"/>
  <sheetViews>
    <sheetView workbookViewId="0">
      <selection activeCell="A9" sqref="A9:F13"/>
    </sheetView>
  </sheetViews>
  <sheetFormatPr defaultRowHeight="15" x14ac:dyDescent="0.25"/>
  <cols>
    <col min="2" max="2" width="32" customWidth="1"/>
    <col min="3" max="3" width="9.42578125" bestFit="1" customWidth="1"/>
    <col min="4" max="6" width="17.140625" customWidth="1"/>
    <col min="7" max="8" width="32.28515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113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63" x14ac:dyDescent="0.25">
      <c r="A6" s="5" t="s">
        <v>2</v>
      </c>
      <c r="B6" s="3" t="s">
        <v>188</v>
      </c>
      <c r="C6" s="20" t="s">
        <v>175</v>
      </c>
      <c r="D6" s="20">
        <v>5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5"/>
  <sheetViews>
    <sheetView workbookViewId="0">
      <selection activeCell="E22" sqref="E22"/>
    </sheetView>
  </sheetViews>
  <sheetFormatPr defaultRowHeight="15" x14ac:dyDescent="0.25"/>
  <cols>
    <col min="1" max="1" width="5.7109375" customWidth="1"/>
    <col min="2" max="2" width="31.85546875" customWidth="1"/>
    <col min="3" max="3" width="9.42578125" bestFit="1" customWidth="1"/>
    <col min="4" max="6" width="19.5703125" customWidth="1"/>
    <col min="7" max="8" width="31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114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63" x14ac:dyDescent="0.25">
      <c r="A6" s="5" t="s">
        <v>2</v>
      </c>
      <c r="B6" s="3" t="s">
        <v>170</v>
      </c>
      <c r="C6" s="20" t="s">
        <v>175</v>
      </c>
      <c r="D6" s="20">
        <v>1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8" spans="1:8" x14ac:dyDescent="0.25">
      <c r="C8" s="16"/>
      <c r="D8" s="16"/>
    </row>
    <row r="10" spans="1:8" x14ac:dyDescent="0.25">
      <c r="D10" t="s">
        <v>199</v>
      </c>
    </row>
    <row r="11" spans="1:8" x14ac:dyDescent="0.25">
      <c r="A11" t="s">
        <v>200</v>
      </c>
      <c r="E11" t="s">
        <v>201</v>
      </c>
    </row>
    <row r="12" spans="1:8" x14ac:dyDescent="0.25">
      <c r="D12" t="s">
        <v>202</v>
      </c>
      <c r="E12" t="s">
        <v>203</v>
      </c>
    </row>
    <row r="14" spans="1:8" x14ac:dyDescent="0.25">
      <c r="A14" t="s">
        <v>204</v>
      </c>
      <c r="E14" t="s">
        <v>205</v>
      </c>
    </row>
    <row r="15" spans="1:8" x14ac:dyDescent="0.25">
      <c r="E15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18"/>
  <sheetViews>
    <sheetView topLeftCell="A10" workbookViewId="0">
      <selection activeCell="B21" sqref="B21"/>
    </sheetView>
  </sheetViews>
  <sheetFormatPr defaultRowHeight="30.75" customHeight="1" x14ac:dyDescent="0.25"/>
  <cols>
    <col min="2" max="2" width="32.140625" customWidth="1"/>
    <col min="3" max="3" width="9.42578125" bestFit="1" customWidth="1"/>
    <col min="4" max="6" width="18.7109375" customWidth="1"/>
    <col min="7" max="8" width="31.8554687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30.75" customHeight="1" x14ac:dyDescent="0.25">
      <c r="A4" s="47" t="s">
        <v>115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0.75" customHeight="1" x14ac:dyDescent="0.25">
      <c r="A6" s="5" t="s">
        <v>2</v>
      </c>
      <c r="B6" s="3" t="s">
        <v>116</v>
      </c>
      <c r="C6" s="20" t="s">
        <v>175</v>
      </c>
      <c r="D6" s="20">
        <v>6</v>
      </c>
      <c r="E6" s="4"/>
      <c r="F6" s="4"/>
      <c r="G6" s="4"/>
      <c r="H6" s="4"/>
    </row>
    <row r="7" spans="1:8" ht="30.75" customHeight="1" x14ac:dyDescent="0.25">
      <c r="A7" s="5" t="s">
        <v>4</v>
      </c>
      <c r="B7" s="3" t="s">
        <v>117</v>
      </c>
      <c r="C7" s="20" t="s">
        <v>175</v>
      </c>
      <c r="D7" s="20">
        <v>1</v>
      </c>
      <c r="E7" s="4"/>
      <c r="F7" s="4"/>
      <c r="G7" s="4"/>
      <c r="H7" s="4"/>
    </row>
    <row r="8" spans="1:8" ht="30.75" customHeight="1" x14ac:dyDescent="0.25">
      <c r="A8" s="5" t="s">
        <v>6</v>
      </c>
      <c r="B8" s="3" t="s">
        <v>118</v>
      </c>
      <c r="C8" s="20" t="s">
        <v>175</v>
      </c>
      <c r="D8" s="20">
        <v>1</v>
      </c>
      <c r="E8" s="4"/>
      <c r="F8" s="4"/>
      <c r="G8" s="4"/>
      <c r="H8" s="4"/>
    </row>
    <row r="9" spans="1:8" ht="30.75" customHeight="1" x14ac:dyDescent="0.25">
      <c r="A9" s="5" t="s">
        <v>8</v>
      </c>
      <c r="B9" s="3" t="s">
        <v>119</v>
      </c>
      <c r="C9" s="20" t="s">
        <v>175</v>
      </c>
      <c r="D9" s="20">
        <v>1</v>
      </c>
      <c r="E9" s="4"/>
      <c r="F9" s="4"/>
      <c r="G9" s="4"/>
      <c r="H9" s="4"/>
    </row>
    <row r="10" spans="1:8" ht="30.75" customHeight="1" x14ac:dyDescent="0.25">
      <c r="A10" s="5" t="s">
        <v>10</v>
      </c>
      <c r="B10" s="3" t="s">
        <v>120</v>
      </c>
      <c r="C10" s="20" t="s">
        <v>175</v>
      </c>
      <c r="D10" s="20">
        <v>1</v>
      </c>
      <c r="E10" s="4"/>
      <c r="F10" s="4"/>
      <c r="G10" s="4"/>
      <c r="H10" s="4"/>
    </row>
    <row r="11" spans="1:8" ht="30.75" customHeight="1" x14ac:dyDescent="0.25">
      <c r="A11" s="5" t="s">
        <v>12</v>
      </c>
      <c r="B11" s="3" t="s">
        <v>121</v>
      </c>
      <c r="C11" s="20" t="s">
        <v>175</v>
      </c>
      <c r="D11" s="20">
        <v>1</v>
      </c>
      <c r="E11" s="4"/>
      <c r="F11" s="4"/>
      <c r="G11" s="4"/>
      <c r="H11" s="4"/>
    </row>
    <row r="12" spans="1:8" ht="30.75" customHeight="1" x14ac:dyDescent="0.25">
      <c r="A12" s="5" t="s">
        <v>14</v>
      </c>
      <c r="B12" s="3" t="s">
        <v>122</v>
      </c>
      <c r="C12" s="20" t="s">
        <v>175</v>
      </c>
      <c r="D12" s="20">
        <v>1</v>
      </c>
      <c r="E12" s="4"/>
      <c r="F12" s="4"/>
      <c r="G12" s="4"/>
      <c r="H12" s="4"/>
    </row>
    <row r="13" spans="1:8" ht="15" x14ac:dyDescent="0.25">
      <c r="A13" s="30" t="s">
        <v>191</v>
      </c>
      <c r="B13" s="30"/>
      <c r="C13" s="30"/>
      <c r="D13" s="30"/>
      <c r="E13" s="30"/>
      <c r="F13">
        <f>SUM(F6:F12)</f>
        <v>0</v>
      </c>
    </row>
    <row r="14" spans="1:8" ht="30.75" customHeight="1" x14ac:dyDescent="0.25">
      <c r="D14" t="s">
        <v>199</v>
      </c>
    </row>
    <row r="15" spans="1:8" ht="30.75" customHeight="1" x14ac:dyDescent="0.25">
      <c r="A15" t="s">
        <v>200</v>
      </c>
      <c r="E15" t="s">
        <v>201</v>
      </c>
    </row>
    <row r="16" spans="1:8" ht="30.75" customHeight="1" x14ac:dyDescent="0.25">
      <c r="D16" t="s">
        <v>202</v>
      </c>
      <c r="E16" t="s">
        <v>203</v>
      </c>
    </row>
    <row r="18" spans="1:5" ht="30.75" customHeight="1" x14ac:dyDescent="0.25">
      <c r="A18" t="s">
        <v>204</v>
      </c>
      <c r="E18" t="s">
        <v>205</v>
      </c>
    </row>
  </sheetData>
  <mergeCells count="5">
    <mergeCell ref="A13:E13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6"/>
  <sheetViews>
    <sheetView workbookViewId="0">
      <selection activeCell="A11" sqref="A11:F16"/>
    </sheetView>
  </sheetViews>
  <sheetFormatPr defaultRowHeight="15" x14ac:dyDescent="0.25"/>
  <cols>
    <col min="1" max="1" width="6.5703125" bestFit="1" customWidth="1"/>
    <col min="2" max="2" width="27.140625" bestFit="1" customWidth="1"/>
    <col min="3" max="3" width="9.42578125" bestFit="1" customWidth="1"/>
    <col min="4" max="6" width="20.140625" customWidth="1"/>
    <col min="7" max="8" width="31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123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1.5" x14ac:dyDescent="0.25">
      <c r="A6" s="5" t="s">
        <v>2</v>
      </c>
      <c r="B6" s="3" t="s">
        <v>124</v>
      </c>
      <c r="C6" s="20" t="s">
        <v>175</v>
      </c>
      <c r="D6" s="20">
        <v>2</v>
      </c>
      <c r="E6" s="4"/>
      <c r="F6" s="4"/>
      <c r="G6" s="4"/>
      <c r="H6" s="4"/>
    </row>
    <row r="7" spans="1:8" ht="31.5" x14ac:dyDescent="0.25">
      <c r="A7" s="6" t="s">
        <v>4</v>
      </c>
      <c r="B7" s="3" t="s">
        <v>121</v>
      </c>
      <c r="C7" s="20" t="s">
        <v>175</v>
      </c>
      <c r="D7" s="20">
        <v>1</v>
      </c>
      <c r="E7" s="4"/>
      <c r="F7" s="4"/>
      <c r="G7" s="4"/>
      <c r="H7" s="4"/>
    </row>
    <row r="8" spans="1:8" ht="31.5" x14ac:dyDescent="0.25">
      <c r="A8" s="5" t="s">
        <v>6</v>
      </c>
      <c r="B8" s="3" t="s">
        <v>125</v>
      </c>
      <c r="C8" s="20" t="s">
        <v>175</v>
      </c>
      <c r="D8" s="20">
        <v>1</v>
      </c>
      <c r="E8" s="4"/>
      <c r="F8" s="4"/>
      <c r="G8" s="4"/>
      <c r="H8" s="4"/>
    </row>
    <row r="9" spans="1:8" x14ac:dyDescent="0.25">
      <c r="A9" s="30" t="s">
        <v>191</v>
      </c>
      <c r="B9" s="30"/>
      <c r="C9" s="30"/>
      <c r="D9" s="30"/>
      <c r="E9" s="30"/>
      <c r="F9">
        <f>SUM(F6:F8)</f>
        <v>0</v>
      </c>
    </row>
    <row r="11" spans="1:8" x14ac:dyDescent="0.25">
      <c r="D11" t="s">
        <v>199</v>
      </c>
    </row>
    <row r="12" spans="1:8" x14ac:dyDescent="0.25">
      <c r="A12" t="s">
        <v>200</v>
      </c>
      <c r="E12" t="s">
        <v>201</v>
      </c>
    </row>
    <row r="13" spans="1:8" x14ac:dyDescent="0.25">
      <c r="D13" t="s">
        <v>202</v>
      </c>
      <c r="E13" t="s">
        <v>203</v>
      </c>
    </row>
    <row r="15" spans="1:8" x14ac:dyDescent="0.25">
      <c r="A15" t="s">
        <v>204</v>
      </c>
      <c r="E15" t="s">
        <v>205</v>
      </c>
    </row>
    <row r="16" spans="1:8" x14ac:dyDescent="0.25">
      <c r="E16" t="s">
        <v>206</v>
      </c>
    </row>
  </sheetData>
  <mergeCells count="5">
    <mergeCell ref="A9:E9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14"/>
  <sheetViews>
    <sheetView workbookViewId="0">
      <selection activeCell="A9" sqref="A9:F14"/>
    </sheetView>
  </sheetViews>
  <sheetFormatPr defaultRowHeight="15" x14ac:dyDescent="0.25"/>
  <cols>
    <col min="2" max="2" width="31.85546875" customWidth="1"/>
    <col min="3" max="3" width="9.42578125" bestFit="1" customWidth="1"/>
    <col min="4" max="6" width="17.140625" customWidth="1"/>
    <col min="7" max="8" width="28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126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1.5" x14ac:dyDescent="0.25">
      <c r="A6" s="6" t="s">
        <v>2</v>
      </c>
      <c r="B6" s="6" t="s">
        <v>127</v>
      </c>
      <c r="C6" s="20" t="s">
        <v>175</v>
      </c>
      <c r="D6" s="20">
        <v>1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  <row r="14" spans="1:8" x14ac:dyDescent="0.25">
      <c r="E14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H18"/>
  <sheetViews>
    <sheetView topLeftCell="A10" workbookViewId="0">
      <selection activeCell="D19" sqref="D19"/>
    </sheetView>
  </sheetViews>
  <sheetFormatPr defaultRowHeight="30.75" customHeight="1" x14ac:dyDescent="0.25"/>
  <cols>
    <col min="2" max="2" width="32.7109375" customWidth="1"/>
    <col min="3" max="3" width="9.42578125" bestFit="1" customWidth="1"/>
    <col min="4" max="6" width="19.7109375" customWidth="1"/>
    <col min="7" max="8" width="32.28515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128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0.75" customHeight="1" x14ac:dyDescent="0.25">
      <c r="A6" s="6" t="s">
        <v>2</v>
      </c>
      <c r="B6" s="7" t="s">
        <v>129</v>
      </c>
      <c r="C6" s="20" t="s">
        <v>175</v>
      </c>
      <c r="D6" s="20">
        <v>5</v>
      </c>
      <c r="E6" s="4"/>
      <c r="F6" s="4"/>
      <c r="G6" s="4"/>
      <c r="H6" s="4"/>
    </row>
    <row r="7" spans="1:8" ht="30.75" customHeight="1" x14ac:dyDescent="0.25">
      <c r="A7" s="6" t="s">
        <v>4</v>
      </c>
      <c r="B7" s="7" t="s">
        <v>130</v>
      </c>
      <c r="C7" s="20" t="s">
        <v>175</v>
      </c>
      <c r="D7" s="20">
        <v>1</v>
      </c>
      <c r="E7" s="4"/>
      <c r="F7" s="4"/>
      <c r="G7" s="4"/>
      <c r="H7" s="4"/>
    </row>
    <row r="8" spans="1:8" ht="30.75" customHeight="1" x14ac:dyDescent="0.25">
      <c r="A8" s="6" t="s">
        <v>6</v>
      </c>
      <c r="B8" s="7" t="s">
        <v>130</v>
      </c>
      <c r="C8" s="20" t="s">
        <v>175</v>
      </c>
      <c r="D8" s="20">
        <v>1</v>
      </c>
      <c r="E8" s="4"/>
      <c r="F8" s="4"/>
      <c r="G8" s="4"/>
      <c r="H8" s="4"/>
    </row>
    <row r="9" spans="1:8" ht="30.75" customHeight="1" x14ac:dyDescent="0.25">
      <c r="A9" s="6" t="s">
        <v>8</v>
      </c>
      <c r="B9" s="7" t="s">
        <v>130</v>
      </c>
      <c r="C9" s="20" t="s">
        <v>175</v>
      </c>
      <c r="D9" s="20">
        <v>1</v>
      </c>
      <c r="E9" s="4"/>
      <c r="F9" s="4"/>
      <c r="G9" s="4"/>
      <c r="H9" s="4"/>
    </row>
    <row r="10" spans="1:8" ht="30.75" customHeight="1" x14ac:dyDescent="0.25">
      <c r="A10" s="6" t="s">
        <v>10</v>
      </c>
      <c r="B10" s="7" t="s">
        <v>130</v>
      </c>
      <c r="C10" s="20" t="s">
        <v>175</v>
      </c>
      <c r="D10" s="20">
        <v>1</v>
      </c>
      <c r="E10" s="4"/>
      <c r="F10" s="4"/>
      <c r="G10" s="4"/>
      <c r="H10" s="4"/>
    </row>
    <row r="11" spans="1:8" ht="30.75" customHeight="1" x14ac:dyDescent="0.25">
      <c r="A11" s="6" t="s">
        <v>12</v>
      </c>
      <c r="B11" s="7" t="s">
        <v>131</v>
      </c>
      <c r="C11" s="20" t="s">
        <v>176</v>
      </c>
      <c r="D11" s="20">
        <v>1</v>
      </c>
      <c r="E11" s="4"/>
      <c r="F11" s="4"/>
      <c r="G11" s="4"/>
      <c r="H11" s="4"/>
    </row>
    <row r="12" spans="1:8" ht="30.75" customHeight="1" x14ac:dyDescent="0.25">
      <c r="A12" s="6" t="s">
        <v>14</v>
      </c>
      <c r="B12" s="12" t="s">
        <v>131</v>
      </c>
      <c r="C12" s="20" t="s">
        <v>176</v>
      </c>
      <c r="D12" s="20">
        <v>1</v>
      </c>
      <c r="E12" s="4"/>
      <c r="F12" s="4"/>
      <c r="G12" s="4"/>
      <c r="H12" s="4"/>
    </row>
    <row r="13" spans="1:8" ht="30.75" customHeight="1" x14ac:dyDescent="0.25">
      <c r="A13" s="6" t="s">
        <v>24</v>
      </c>
      <c r="B13" s="7" t="s">
        <v>132</v>
      </c>
      <c r="C13" s="20" t="s">
        <v>175</v>
      </c>
      <c r="D13" s="20">
        <v>2</v>
      </c>
      <c r="E13" s="4"/>
      <c r="F13" s="4"/>
      <c r="G13" s="4"/>
      <c r="H13" s="4"/>
    </row>
    <row r="14" spans="1:8" ht="15" x14ac:dyDescent="0.25">
      <c r="A14" s="30" t="s">
        <v>191</v>
      </c>
      <c r="B14" s="30"/>
      <c r="C14" s="30"/>
      <c r="D14" s="30"/>
      <c r="E14" s="30"/>
      <c r="F14">
        <f>SUM(F6:F13)</f>
        <v>0</v>
      </c>
    </row>
    <row r="16" spans="1:8" ht="30.75" customHeight="1" x14ac:dyDescent="0.25">
      <c r="D16" t="s">
        <v>199</v>
      </c>
    </row>
    <row r="17" spans="1:5" ht="30.75" customHeight="1" x14ac:dyDescent="0.25">
      <c r="A17" t="s">
        <v>200</v>
      </c>
      <c r="E17" t="s">
        <v>201</v>
      </c>
    </row>
    <row r="18" spans="1:5" ht="30.75" customHeight="1" x14ac:dyDescent="0.25">
      <c r="D18" t="s">
        <v>202</v>
      </c>
      <c r="E18" t="s">
        <v>203</v>
      </c>
    </row>
  </sheetData>
  <mergeCells count="5">
    <mergeCell ref="A14:E14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H16"/>
  <sheetViews>
    <sheetView workbookViewId="0">
      <selection activeCell="A11" sqref="A11:G16"/>
    </sheetView>
  </sheetViews>
  <sheetFormatPr defaultRowHeight="15" x14ac:dyDescent="0.25"/>
  <cols>
    <col min="2" max="2" width="31.42578125" customWidth="1"/>
    <col min="3" max="3" width="9.42578125" bestFit="1" customWidth="1"/>
    <col min="4" max="6" width="18.85546875" customWidth="1"/>
    <col min="7" max="8" width="26.57031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0" t="s">
        <v>133</v>
      </c>
      <c r="B4" s="40"/>
      <c r="C4" s="40"/>
      <c r="D4" s="40"/>
      <c r="E4" s="40"/>
      <c r="F4" s="40"/>
      <c r="G4" s="40"/>
      <c r="H4" s="40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1.5" x14ac:dyDescent="0.25">
      <c r="A6" s="6" t="s">
        <v>2</v>
      </c>
      <c r="B6" s="7" t="s">
        <v>134</v>
      </c>
      <c r="C6" s="20" t="s">
        <v>175</v>
      </c>
      <c r="D6" s="20">
        <v>1</v>
      </c>
      <c r="E6" s="4"/>
      <c r="F6" s="4"/>
      <c r="G6" s="4"/>
      <c r="H6" s="4"/>
    </row>
    <row r="7" spans="1:8" ht="31.5" x14ac:dyDescent="0.25">
      <c r="A7" s="6" t="s">
        <v>4</v>
      </c>
      <c r="B7" s="7" t="s">
        <v>135</v>
      </c>
      <c r="C7" s="20" t="s">
        <v>175</v>
      </c>
      <c r="D7" s="20">
        <v>2</v>
      </c>
      <c r="E7" s="4"/>
      <c r="F7" s="4"/>
      <c r="G7" s="4"/>
      <c r="H7" s="4"/>
    </row>
    <row r="8" spans="1:8" ht="31.5" x14ac:dyDescent="0.25">
      <c r="A8" s="6" t="s">
        <v>6</v>
      </c>
      <c r="B8" s="7" t="s">
        <v>136</v>
      </c>
      <c r="C8" s="20" t="s">
        <v>175</v>
      </c>
      <c r="D8" s="20">
        <v>1</v>
      </c>
      <c r="E8" s="4"/>
      <c r="F8" s="4"/>
      <c r="G8" s="4"/>
      <c r="H8" s="4"/>
    </row>
    <row r="9" spans="1:8" x14ac:dyDescent="0.25">
      <c r="A9" s="30" t="s">
        <v>191</v>
      </c>
      <c r="B9" s="30"/>
      <c r="C9" s="30"/>
      <c r="D9" s="30"/>
      <c r="E9" s="30"/>
      <c r="F9">
        <f>SUM(F6:F8)</f>
        <v>0</v>
      </c>
    </row>
    <row r="11" spans="1:8" x14ac:dyDescent="0.25">
      <c r="D11" t="s">
        <v>199</v>
      </c>
    </row>
    <row r="12" spans="1:8" x14ac:dyDescent="0.25">
      <c r="A12" t="s">
        <v>200</v>
      </c>
      <c r="E12" t="s">
        <v>201</v>
      </c>
    </row>
    <row r="13" spans="1:8" x14ac:dyDescent="0.25">
      <c r="D13" t="s">
        <v>202</v>
      </c>
      <c r="E13" t="s">
        <v>203</v>
      </c>
    </row>
    <row r="15" spans="1:8" x14ac:dyDescent="0.25">
      <c r="A15" t="s">
        <v>204</v>
      </c>
      <c r="E15" t="s">
        <v>205</v>
      </c>
    </row>
    <row r="16" spans="1:8" x14ac:dyDescent="0.25">
      <c r="E16" t="s">
        <v>206</v>
      </c>
    </row>
  </sheetData>
  <mergeCells count="5">
    <mergeCell ref="A9:E9"/>
    <mergeCell ref="A1:H1"/>
    <mergeCell ref="A2:H2"/>
    <mergeCell ref="A3:H3"/>
    <mergeCell ref="A4:H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7"/>
  <sheetViews>
    <sheetView workbookViewId="0">
      <selection activeCell="E27" sqref="E27"/>
    </sheetView>
  </sheetViews>
  <sheetFormatPr defaultRowHeight="15" x14ac:dyDescent="0.25"/>
  <cols>
    <col min="2" max="2" width="31.5703125" customWidth="1"/>
    <col min="3" max="3" width="9.42578125" bestFit="1" customWidth="1"/>
    <col min="4" max="6" width="17.5703125" customWidth="1"/>
    <col min="7" max="8" width="32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137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.75" x14ac:dyDescent="0.25">
      <c r="A6" s="6" t="s">
        <v>2</v>
      </c>
      <c r="B6" s="7" t="s">
        <v>138</v>
      </c>
      <c r="C6" s="20" t="s">
        <v>175</v>
      </c>
      <c r="D6" s="20">
        <v>1</v>
      </c>
      <c r="E6" s="4"/>
      <c r="F6" s="4"/>
      <c r="G6" s="4"/>
      <c r="H6" s="4"/>
    </row>
    <row r="7" spans="1:8" ht="15.75" x14ac:dyDescent="0.25">
      <c r="A7" s="6" t="s">
        <v>4</v>
      </c>
      <c r="B7" s="7" t="s">
        <v>139</v>
      </c>
      <c r="C7" s="20" t="s">
        <v>175</v>
      </c>
      <c r="D7" s="20">
        <v>1</v>
      </c>
      <c r="E7" s="4"/>
      <c r="F7" s="4"/>
      <c r="G7" s="4"/>
      <c r="H7" s="4"/>
    </row>
    <row r="8" spans="1:8" ht="15.75" x14ac:dyDescent="0.25">
      <c r="A8" s="6" t="s">
        <v>6</v>
      </c>
      <c r="B8" s="7" t="s">
        <v>140</v>
      </c>
      <c r="C8" s="20" t="s">
        <v>175</v>
      </c>
      <c r="D8" s="20">
        <v>1</v>
      </c>
      <c r="E8" s="4"/>
      <c r="F8" s="4"/>
      <c r="G8" s="4"/>
      <c r="H8" s="4"/>
    </row>
    <row r="9" spans="1:8" ht="15.75" x14ac:dyDescent="0.25">
      <c r="A9" s="6" t="s">
        <v>8</v>
      </c>
      <c r="B9" s="7" t="s">
        <v>141</v>
      </c>
      <c r="C9" s="20" t="s">
        <v>175</v>
      </c>
      <c r="D9" s="20">
        <v>1</v>
      </c>
      <c r="E9" s="4"/>
      <c r="F9" s="4"/>
      <c r="G9" s="4"/>
      <c r="H9" s="4"/>
    </row>
    <row r="10" spans="1:8" ht="15.75" x14ac:dyDescent="0.25">
      <c r="A10" s="6" t="s">
        <v>10</v>
      </c>
      <c r="B10" s="7" t="s">
        <v>142</v>
      </c>
      <c r="C10" s="20" t="s">
        <v>175</v>
      </c>
      <c r="D10" s="20">
        <v>1</v>
      </c>
      <c r="E10" s="4"/>
      <c r="F10" s="4"/>
      <c r="G10" s="4"/>
      <c r="H10" s="4"/>
    </row>
    <row r="11" spans="1:8" x14ac:dyDescent="0.25">
      <c r="A11" s="30" t="s">
        <v>191</v>
      </c>
      <c r="B11" s="30"/>
      <c r="C11" s="30"/>
      <c r="D11" s="30"/>
      <c r="E11" s="30"/>
      <c r="F11">
        <f>SUM(F6:F10)</f>
        <v>0</v>
      </c>
    </row>
    <row r="12" spans="1:8" x14ac:dyDescent="0.25">
      <c r="D12" t="s">
        <v>199</v>
      </c>
    </row>
    <row r="13" spans="1:8" x14ac:dyDescent="0.25">
      <c r="A13" t="s">
        <v>200</v>
      </c>
      <c r="E13" t="s">
        <v>201</v>
      </c>
    </row>
    <row r="14" spans="1:8" x14ac:dyDescent="0.25">
      <c r="D14" t="s">
        <v>202</v>
      </c>
      <c r="E14" t="s">
        <v>203</v>
      </c>
    </row>
    <row r="16" spans="1:8" x14ac:dyDescent="0.25">
      <c r="A16" t="s">
        <v>204</v>
      </c>
      <c r="E16" t="s">
        <v>205</v>
      </c>
    </row>
    <row r="17" spans="5:5" x14ac:dyDescent="0.25">
      <c r="E17" t="s">
        <v>206</v>
      </c>
    </row>
  </sheetData>
  <mergeCells count="5">
    <mergeCell ref="A11:E11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H17"/>
  <sheetViews>
    <sheetView workbookViewId="0">
      <selection activeCell="E24" sqref="E24"/>
    </sheetView>
  </sheetViews>
  <sheetFormatPr defaultRowHeight="15" x14ac:dyDescent="0.25"/>
  <cols>
    <col min="2" max="2" width="31.7109375" customWidth="1"/>
    <col min="3" max="3" width="9.42578125" bestFit="1" customWidth="1"/>
    <col min="4" max="6" width="17.140625" customWidth="1"/>
    <col min="7" max="8" width="32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0" t="s">
        <v>143</v>
      </c>
      <c r="B4" s="40"/>
      <c r="C4" s="40"/>
      <c r="D4" s="40"/>
      <c r="E4" s="40"/>
      <c r="F4" s="40"/>
      <c r="G4" s="40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1.5" x14ac:dyDescent="0.25">
      <c r="A6" s="6" t="s">
        <v>2</v>
      </c>
      <c r="B6" s="7" t="s">
        <v>144</v>
      </c>
      <c r="C6" s="20" t="s">
        <v>175</v>
      </c>
      <c r="D6" s="20">
        <v>2</v>
      </c>
      <c r="E6" s="4"/>
      <c r="F6" s="4"/>
      <c r="G6" s="4"/>
      <c r="H6" s="4"/>
    </row>
    <row r="7" spans="1:8" ht="31.5" x14ac:dyDescent="0.25">
      <c r="A7" s="6" t="s">
        <v>4</v>
      </c>
      <c r="B7" s="7" t="s">
        <v>145</v>
      </c>
      <c r="C7" s="20" t="s">
        <v>175</v>
      </c>
      <c r="D7" s="20">
        <v>2</v>
      </c>
      <c r="E7" s="4"/>
      <c r="F7" s="4"/>
      <c r="G7" s="4"/>
      <c r="H7" s="4"/>
    </row>
    <row r="8" spans="1:8" ht="31.5" x14ac:dyDescent="0.25">
      <c r="A8" s="6" t="s">
        <v>6</v>
      </c>
      <c r="B8" s="7" t="s">
        <v>146</v>
      </c>
      <c r="C8" s="20" t="s">
        <v>175</v>
      </c>
      <c r="D8" s="20">
        <v>2</v>
      </c>
      <c r="E8" s="4"/>
      <c r="F8" s="4"/>
      <c r="G8" s="4"/>
      <c r="H8" s="4"/>
    </row>
    <row r="9" spans="1:8" ht="31.5" x14ac:dyDescent="0.25">
      <c r="A9" s="6" t="s">
        <v>8</v>
      </c>
      <c r="B9" s="7" t="s">
        <v>147</v>
      </c>
      <c r="C9" s="20" t="s">
        <v>175</v>
      </c>
      <c r="D9" s="20">
        <v>2</v>
      </c>
      <c r="E9" s="4"/>
      <c r="F9" s="4"/>
      <c r="G9" s="4"/>
      <c r="H9" s="4"/>
    </row>
    <row r="10" spans="1:8" x14ac:dyDescent="0.25">
      <c r="A10" s="30" t="s">
        <v>191</v>
      </c>
      <c r="B10" s="30"/>
      <c r="C10" s="30"/>
      <c r="D10" s="30"/>
      <c r="E10" s="30"/>
      <c r="F10">
        <f>SUM(F6:F9)</f>
        <v>0</v>
      </c>
    </row>
    <row r="12" spans="1:8" x14ac:dyDescent="0.25">
      <c r="D12" t="s">
        <v>199</v>
      </c>
    </row>
    <row r="13" spans="1:8" x14ac:dyDescent="0.25">
      <c r="A13" t="s">
        <v>200</v>
      </c>
      <c r="E13" t="s">
        <v>201</v>
      </c>
    </row>
    <row r="14" spans="1:8" x14ac:dyDescent="0.25">
      <c r="D14" t="s">
        <v>202</v>
      </c>
      <c r="E14" t="s">
        <v>203</v>
      </c>
    </row>
    <row r="16" spans="1:8" x14ac:dyDescent="0.25">
      <c r="A16" t="s">
        <v>204</v>
      </c>
      <c r="E16" t="s">
        <v>205</v>
      </c>
    </row>
    <row r="17" spans="5:5" x14ac:dyDescent="0.25">
      <c r="E17" t="s">
        <v>206</v>
      </c>
    </row>
  </sheetData>
  <mergeCells count="5">
    <mergeCell ref="A10:E10"/>
    <mergeCell ref="A4:G4"/>
    <mergeCell ref="A1:H1"/>
    <mergeCell ref="A2:H2"/>
    <mergeCell ref="A3:H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H16"/>
  <sheetViews>
    <sheetView workbookViewId="0">
      <selection activeCell="A11" sqref="A11:G16"/>
    </sheetView>
  </sheetViews>
  <sheetFormatPr defaultRowHeight="15" x14ac:dyDescent="0.25"/>
  <cols>
    <col min="2" max="2" width="31.85546875" customWidth="1"/>
    <col min="3" max="3" width="9.42578125" bestFit="1" customWidth="1"/>
    <col min="4" max="6" width="18.85546875" customWidth="1"/>
    <col min="7" max="8" width="32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0" t="s">
        <v>148</v>
      </c>
      <c r="B4" s="40"/>
      <c r="C4" s="40"/>
      <c r="D4" s="40"/>
      <c r="E4" s="40"/>
      <c r="F4" s="40"/>
      <c r="G4" s="40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31.5" x14ac:dyDescent="0.25">
      <c r="A6" s="6" t="s">
        <v>2</v>
      </c>
      <c r="B6" s="7" t="s">
        <v>149</v>
      </c>
      <c r="C6" s="20" t="s">
        <v>175</v>
      </c>
      <c r="D6" s="20">
        <v>1</v>
      </c>
      <c r="E6" s="4"/>
      <c r="F6" s="4"/>
      <c r="G6" s="4"/>
      <c r="H6" s="4"/>
    </row>
    <row r="7" spans="1:8" ht="47.25" x14ac:dyDescent="0.25">
      <c r="A7" s="6" t="s">
        <v>4</v>
      </c>
      <c r="B7" s="7" t="s">
        <v>150</v>
      </c>
      <c r="C7" s="20" t="s">
        <v>175</v>
      </c>
      <c r="D7" s="20">
        <v>1</v>
      </c>
      <c r="E7" s="4"/>
      <c r="F7" s="4"/>
      <c r="G7" s="4"/>
      <c r="H7" s="4"/>
    </row>
    <row r="8" spans="1:8" ht="15.75" x14ac:dyDescent="0.25">
      <c r="A8" s="6" t="s">
        <v>6</v>
      </c>
      <c r="B8" s="7" t="s">
        <v>151</v>
      </c>
      <c r="C8" s="20" t="s">
        <v>175</v>
      </c>
      <c r="D8" s="20">
        <v>1</v>
      </c>
      <c r="E8" s="4"/>
      <c r="F8" s="4"/>
      <c r="G8" s="4"/>
      <c r="H8" s="4"/>
    </row>
    <row r="9" spans="1:8" x14ac:dyDescent="0.25">
      <c r="A9" s="30" t="s">
        <v>191</v>
      </c>
      <c r="B9" s="30"/>
      <c r="C9" s="30"/>
      <c r="D9" s="30"/>
      <c r="E9" s="30"/>
      <c r="F9">
        <f>SUM(F6:F8)</f>
        <v>0</v>
      </c>
    </row>
    <row r="11" spans="1:8" x14ac:dyDescent="0.25">
      <c r="D11" t="s">
        <v>199</v>
      </c>
    </row>
    <row r="12" spans="1:8" x14ac:dyDescent="0.25">
      <c r="A12" t="s">
        <v>200</v>
      </c>
      <c r="E12" t="s">
        <v>201</v>
      </c>
    </row>
    <row r="13" spans="1:8" x14ac:dyDescent="0.25">
      <c r="D13" t="s">
        <v>202</v>
      </c>
      <c r="E13" t="s">
        <v>203</v>
      </c>
    </row>
    <row r="15" spans="1:8" x14ac:dyDescent="0.25">
      <c r="A15" t="s">
        <v>204</v>
      </c>
      <c r="E15" t="s">
        <v>205</v>
      </c>
    </row>
    <row r="16" spans="1:8" x14ac:dyDescent="0.25">
      <c r="E16" t="s">
        <v>206</v>
      </c>
    </row>
  </sheetData>
  <mergeCells count="5">
    <mergeCell ref="A9:E9"/>
    <mergeCell ref="A4:G4"/>
    <mergeCell ref="A1:H1"/>
    <mergeCell ref="A2:H2"/>
    <mergeCell ref="A3:H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H14"/>
  <sheetViews>
    <sheetView workbookViewId="0">
      <selection activeCell="A9" sqref="A9:G14"/>
    </sheetView>
  </sheetViews>
  <sheetFormatPr defaultRowHeight="15" x14ac:dyDescent="0.25"/>
  <cols>
    <col min="2" max="2" width="32.140625" customWidth="1"/>
    <col min="3" max="3" width="9.42578125" bestFit="1" customWidth="1"/>
    <col min="4" max="6" width="16.28515625" customWidth="1"/>
    <col min="7" max="8" width="31.8554687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21.75" customHeight="1" x14ac:dyDescent="0.25">
      <c r="A4" s="47" t="s">
        <v>152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45.75" customHeight="1" x14ac:dyDescent="0.25">
      <c r="A6" s="6" t="s">
        <v>2</v>
      </c>
      <c r="B6" s="7" t="s">
        <v>153</v>
      </c>
      <c r="C6" s="20" t="s">
        <v>175</v>
      </c>
      <c r="D6" s="20">
        <v>12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  <row r="14" spans="1:8" x14ac:dyDescent="0.25">
      <c r="E14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H14"/>
  <sheetViews>
    <sheetView workbookViewId="0">
      <selection activeCell="A9" sqref="A9:G14"/>
    </sheetView>
  </sheetViews>
  <sheetFormatPr defaultRowHeight="15" x14ac:dyDescent="0.25"/>
  <cols>
    <col min="2" max="2" width="31.42578125" customWidth="1"/>
    <col min="3" max="3" width="9.42578125" bestFit="1" customWidth="1"/>
    <col min="4" max="6" width="19.42578125" customWidth="1"/>
    <col min="7" max="8" width="31.8554687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20.25" customHeight="1" x14ac:dyDescent="0.25">
      <c r="A4" s="47" t="s">
        <v>154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" customHeight="1" x14ac:dyDescent="0.25">
      <c r="A6" s="13" t="s">
        <v>2</v>
      </c>
      <c r="B6" s="14" t="s">
        <v>155</v>
      </c>
      <c r="C6" s="20" t="s">
        <v>175</v>
      </c>
      <c r="D6" s="20">
        <v>24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  <row r="14" spans="1:8" x14ac:dyDescent="0.25">
      <c r="E14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H16"/>
  <sheetViews>
    <sheetView workbookViewId="0">
      <selection activeCell="E20" sqref="E20"/>
    </sheetView>
  </sheetViews>
  <sheetFormatPr defaultRowHeight="15" x14ac:dyDescent="0.25"/>
  <cols>
    <col min="2" max="2" width="32" customWidth="1"/>
    <col min="3" max="3" width="7.7109375" bestFit="1" customWidth="1"/>
    <col min="4" max="6" width="19.42578125" customWidth="1"/>
    <col min="7" max="8" width="31.8554687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1" t="s">
        <v>156</v>
      </c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47.25" x14ac:dyDescent="0.25">
      <c r="A6" s="5" t="s">
        <v>157</v>
      </c>
      <c r="B6" s="3" t="s">
        <v>158</v>
      </c>
      <c r="C6" s="20" t="s">
        <v>177</v>
      </c>
      <c r="D6" s="20">
        <v>165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8" spans="1:8" x14ac:dyDescent="0.25">
      <c r="C8" s="16"/>
      <c r="D8" s="16"/>
    </row>
    <row r="9" spans="1:8" x14ac:dyDescent="0.25">
      <c r="C9" s="16"/>
      <c r="D9" s="16" t="s">
        <v>199</v>
      </c>
    </row>
    <row r="10" spans="1:8" x14ac:dyDescent="0.25">
      <c r="A10" t="s">
        <v>200</v>
      </c>
      <c r="C10" s="16"/>
      <c r="D10" s="16"/>
      <c r="E10" t="s">
        <v>201</v>
      </c>
    </row>
    <row r="11" spans="1:8" x14ac:dyDescent="0.25">
      <c r="C11" s="16"/>
      <c r="D11" s="16" t="s">
        <v>202</v>
      </c>
      <c r="E11" t="s">
        <v>203</v>
      </c>
    </row>
    <row r="12" spans="1:8" x14ac:dyDescent="0.25">
      <c r="C12" s="16"/>
      <c r="D12" s="16"/>
    </row>
    <row r="13" spans="1:8" x14ac:dyDescent="0.25">
      <c r="A13" t="s">
        <v>204</v>
      </c>
      <c r="C13" s="16"/>
      <c r="D13" s="16"/>
      <c r="E13" t="s">
        <v>205</v>
      </c>
    </row>
    <row r="14" spans="1:8" x14ac:dyDescent="0.25">
      <c r="C14" s="16"/>
      <c r="D14" s="16"/>
      <c r="E14" t="s">
        <v>206</v>
      </c>
    </row>
    <row r="15" spans="1:8" x14ac:dyDescent="0.25">
      <c r="C15" s="16"/>
      <c r="D15" s="16"/>
    </row>
    <row r="16" spans="1:8" x14ac:dyDescent="0.25">
      <c r="C16" s="16"/>
      <c r="D16" s="16"/>
    </row>
  </sheetData>
  <mergeCells count="4">
    <mergeCell ref="A7:E7"/>
    <mergeCell ref="A1:H1"/>
    <mergeCell ref="A2:H2"/>
    <mergeCell ref="A3:H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H15"/>
  <sheetViews>
    <sheetView workbookViewId="0">
      <selection activeCell="A10" sqref="A10:G15"/>
    </sheetView>
  </sheetViews>
  <sheetFormatPr defaultRowHeight="15" x14ac:dyDescent="0.25"/>
  <cols>
    <col min="2" max="2" width="32.140625" customWidth="1"/>
    <col min="3" max="3" width="9.42578125" bestFit="1" customWidth="1"/>
    <col min="4" max="4" width="12.5703125" bestFit="1" customWidth="1"/>
    <col min="5" max="6" width="21.28515625" customWidth="1"/>
    <col min="7" max="8" width="32.28515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21.75" customHeight="1" x14ac:dyDescent="0.25">
      <c r="A4" s="47" t="s">
        <v>159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15" customHeight="1" x14ac:dyDescent="0.25">
      <c r="A6" s="6" t="s">
        <v>2</v>
      </c>
      <c r="B6" s="14" t="s">
        <v>160</v>
      </c>
      <c r="C6" s="20" t="s">
        <v>175</v>
      </c>
      <c r="D6" s="20">
        <v>3</v>
      </c>
      <c r="E6" s="4"/>
      <c r="F6" s="4"/>
      <c r="G6" s="4"/>
      <c r="H6" s="4"/>
    </row>
    <row r="7" spans="1:8" ht="15" customHeight="1" x14ac:dyDescent="0.25">
      <c r="A7" s="6" t="s">
        <v>4</v>
      </c>
      <c r="B7" s="14" t="s">
        <v>161</v>
      </c>
      <c r="C7" s="20" t="s">
        <v>175</v>
      </c>
      <c r="D7" s="20">
        <v>3</v>
      </c>
      <c r="E7" s="4"/>
      <c r="F7" s="4"/>
      <c r="G7" s="4"/>
      <c r="H7" s="4"/>
    </row>
    <row r="8" spans="1:8" x14ac:dyDescent="0.25">
      <c r="A8" s="30" t="s">
        <v>191</v>
      </c>
      <c r="B8" s="30"/>
      <c r="C8" s="30"/>
      <c r="D8" s="30"/>
      <c r="E8" s="30"/>
      <c r="F8">
        <f>SUM(F6:F7)</f>
        <v>0</v>
      </c>
    </row>
    <row r="10" spans="1:8" x14ac:dyDescent="0.25">
      <c r="D10" t="s">
        <v>199</v>
      </c>
    </row>
    <row r="11" spans="1:8" x14ac:dyDescent="0.25">
      <c r="A11" t="s">
        <v>200</v>
      </c>
      <c r="E11" t="s">
        <v>201</v>
      </c>
    </row>
    <row r="12" spans="1:8" x14ac:dyDescent="0.25">
      <c r="D12" t="s">
        <v>202</v>
      </c>
      <c r="E12" t="s">
        <v>203</v>
      </c>
    </row>
    <row r="14" spans="1:8" x14ac:dyDescent="0.25">
      <c r="A14" t="s">
        <v>204</v>
      </c>
      <c r="E14" t="s">
        <v>205</v>
      </c>
    </row>
    <row r="15" spans="1:8" x14ac:dyDescent="0.25">
      <c r="E15" t="s">
        <v>206</v>
      </c>
    </row>
  </sheetData>
  <mergeCells count="5">
    <mergeCell ref="A8:E8"/>
    <mergeCell ref="A4:G4"/>
    <mergeCell ref="A1:H1"/>
    <mergeCell ref="A2:H2"/>
    <mergeCell ref="A3:H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H14"/>
  <sheetViews>
    <sheetView workbookViewId="0">
      <selection activeCell="A9" sqref="A9:G14"/>
    </sheetView>
  </sheetViews>
  <sheetFormatPr defaultRowHeight="15" x14ac:dyDescent="0.25"/>
  <cols>
    <col min="2" max="2" width="31.85546875" customWidth="1"/>
    <col min="3" max="3" width="7.7109375" bestFit="1" customWidth="1"/>
    <col min="4" max="4" width="12.5703125" bestFit="1" customWidth="1"/>
    <col min="5" max="6" width="19.42578125" customWidth="1"/>
    <col min="7" max="8" width="28.425781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20.25" customHeight="1" x14ac:dyDescent="0.25">
      <c r="A4" s="40" t="s">
        <v>162</v>
      </c>
      <c r="B4" s="40"/>
      <c r="C4" s="40"/>
      <c r="D4" s="40"/>
      <c r="E4" s="40"/>
      <c r="F4" s="40"/>
      <c r="G4" s="40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47.25" x14ac:dyDescent="0.25">
      <c r="A6" s="3" t="s">
        <v>2</v>
      </c>
      <c r="B6" s="3" t="s">
        <v>163</v>
      </c>
      <c r="C6" s="20" t="s">
        <v>176</v>
      </c>
      <c r="D6" s="20">
        <v>1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  <row r="14" spans="1:8" x14ac:dyDescent="0.25">
      <c r="E14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H13"/>
  <sheetViews>
    <sheetView workbookViewId="0">
      <selection activeCell="A9" sqref="A9:G13"/>
    </sheetView>
  </sheetViews>
  <sheetFormatPr defaultRowHeight="15" x14ac:dyDescent="0.25"/>
  <cols>
    <col min="2" max="2" width="32.28515625" customWidth="1"/>
    <col min="3" max="3" width="7.7109375" bestFit="1" customWidth="1"/>
    <col min="4" max="4" width="12.5703125" bestFit="1" customWidth="1"/>
    <col min="5" max="6" width="17.5703125" customWidth="1"/>
    <col min="7" max="8" width="32.140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15.75" x14ac:dyDescent="0.25">
      <c r="A4" s="47" t="s">
        <v>171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63" x14ac:dyDescent="0.25">
      <c r="A6" s="13" t="s">
        <v>2</v>
      </c>
      <c r="B6" s="7" t="s">
        <v>164</v>
      </c>
      <c r="C6" s="20" t="s">
        <v>176</v>
      </c>
      <c r="D6" s="20">
        <v>1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H14"/>
  <sheetViews>
    <sheetView tabSelected="1" workbookViewId="0">
      <selection activeCell="D20" sqref="D20"/>
    </sheetView>
  </sheetViews>
  <sheetFormatPr defaultRowHeight="15" x14ac:dyDescent="0.25"/>
  <cols>
    <col min="2" max="2" width="32" customWidth="1"/>
    <col min="3" max="3" width="7.7109375" bestFit="1" customWidth="1"/>
    <col min="4" max="4" width="12.5703125" bestFit="1" customWidth="1"/>
    <col min="5" max="6" width="17.28515625" customWidth="1"/>
    <col min="7" max="8" width="31.28515625" customWidth="1"/>
  </cols>
  <sheetData>
    <row r="1" spans="1:8" ht="15.75" x14ac:dyDescent="0.25">
      <c r="A1" s="32" t="s">
        <v>178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179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/>
      <c r="B3" s="33"/>
      <c r="C3" s="33"/>
      <c r="D3" s="33"/>
      <c r="E3" s="33"/>
      <c r="F3" s="33"/>
      <c r="G3" s="33"/>
      <c r="H3" s="33"/>
    </row>
    <row r="4" spans="1:8" ht="20.25" customHeight="1" x14ac:dyDescent="0.25">
      <c r="A4" s="47" t="s">
        <v>165</v>
      </c>
      <c r="B4" s="47"/>
      <c r="C4" s="47"/>
      <c r="D4" s="47"/>
      <c r="E4" s="47"/>
      <c r="F4" s="47"/>
      <c r="G4" s="47"/>
    </row>
    <row r="5" spans="1:8" ht="36.75" customHeight="1" x14ac:dyDescent="0.25">
      <c r="A5" s="2" t="s">
        <v>172</v>
      </c>
      <c r="B5" s="2" t="s">
        <v>1</v>
      </c>
      <c r="C5" s="2" t="s">
        <v>173</v>
      </c>
      <c r="D5" s="2" t="s">
        <v>174</v>
      </c>
      <c r="E5" s="2" t="s">
        <v>189</v>
      </c>
      <c r="F5" s="2" t="s">
        <v>190</v>
      </c>
      <c r="G5" s="2" t="s">
        <v>167</v>
      </c>
      <c r="H5" s="2" t="s">
        <v>168</v>
      </c>
    </row>
    <row r="6" spans="1:8" ht="63" x14ac:dyDescent="0.25">
      <c r="A6" s="6" t="s">
        <v>2</v>
      </c>
      <c r="B6" s="7" t="s">
        <v>166</v>
      </c>
      <c r="C6" s="20" t="s">
        <v>176</v>
      </c>
      <c r="D6" s="20">
        <v>1</v>
      </c>
      <c r="E6" s="4"/>
      <c r="F6" s="4"/>
      <c r="G6" s="4"/>
      <c r="H6" s="4"/>
    </row>
    <row r="7" spans="1:8" x14ac:dyDescent="0.25">
      <c r="A7" s="30" t="s">
        <v>191</v>
      </c>
      <c r="B7" s="30"/>
      <c r="C7" s="30"/>
      <c r="D7" s="30"/>
      <c r="E7" s="30"/>
      <c r="F7">
        <f>SUM(F6)</f>
        <v>0</v>
      </c>
    </row>
    <row r="9" spans="1:8" x14ac:dyDescent="0.25">
      <c r="D9" t="s">
        <v>199</v>
      </c>
    </row>
    <row r="10" spans="1:8" x14ac:dyDescent="0.25">
      <c r="A10" t="s">
        <v>200</v>
      </c>
      <c r="E10" t="s">
        <v>201</v>
      </c>
    </row>
    <row r="11" spans="1:8" x14ac:dyDescent="0.25">
      <c r="D11" t="s">
        <v>202</v>
      </c>
      <c r="E11" t="s">
        <v>203</v>
      </c>
    </row>
    <row r="13" spans="1:8" x14ac:dyDescent="0.25">
      <c r="A13" t="s">
        <v>204</v>
      </c>
      <c r="E13" t="s">
        <v>205</v>
      </c>
    </row>
    <row r="14" spans="1:8" x14ac:dyDescent="0.25">
      <c r="E14" t="s">
        <v>206</v>
      </c>
    </row>
  </sheetData>
  <mergeCells count="5">
    <mergeCell ref="A7:E7"/>
    <mergeCell ref="A4:G4"/>
    <mergeCell ref="A1:H1"/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36</vt:i4>
      </vt:variant>
    </vt:vector>
  </HeadingPairs>
  <TitlesOfParts>
    <vt:vector size="3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Paneva</dc:creator>
  <cp:lastModifiedBy>Vanq Kondova</cp:lastModifiedBy>
  <dcterms:created xsi:type="dcterms:W3CDTF">2006-09-16T00:00:00Z</dcterms:created>
  <dcterms:modified xsi:type="dcterms:W3CDTF">2013-05-28T13:07:51Z</dcterms:modified>
</cp:coreProperties>
</file>